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0" windowWidth="11820" windowHeight="5760"/>
  </bookViews>
  <sheets>
    <sheet name="2022" sheetId="7" r:id="rId1"/>
  </sheets>
  <definedNames>
    <definedName name="_xlnm.Print_Area" localSheetId="0">'2022'!$A$9:$M$227</definedName>
  </definedNames>
  <calcPr calcId="125725"/>
</workbook>
</file>

<file path=xl/calcChain.xml><?xml version="1.0" encoding="utf-8"?>
<calcChain xmlns="http://schemas.openxmlformats.org/spreadsheetml/2006/main">
  <c r="M101" i="7"/>
  <c r="M152"/>
  <c r="M151" s="1"/>
  <c r="M201"/>
  <c r="M200"/>
  <c r="M198"/>
  <c r="M197"/>
  <c r="M196" s="1"/>
  <c r="M195" s="1"/>
  <c r="M194" s="1"/>
  <c r="M163"/>
  <c r="M162" s="1"/>
  <c r="M89"/>
  <c r="M88" s="1"/>
  <c r="M62"/>
  <c r="M61"/>
  <c r="M59"/>
  <c r="M58"/>
  <c r="M139"/>
  <c r="M138"/>
  <c r="M136"/>
  <c r="M135"/>
  <c r="M133"/>
  <c r="M132"/>
  <c r="M34"/>
  <c r="M33" s="1"/>
  <c r="M173"/>
  <c r="M172" s="1"/>
  <c r="M170"/>
  <c r="M169" s="1"/>
  <c r="M143"/>
  <c r="M142" s="1"/>
  <c r="M130"/>
  <c r="M129" s="1"/>
  <c r="M128" s="1"/>
  <c r="M92"/>
  <c r="M91" s="1"/>
  <c r="M37"/>
  <c r="M176"/>
  <c r="M175"/>
  <c r="M182"/>
  <c r="M181"/>
  <c r="M21"/>
  <c r="M20" s="1"/>
  <c r="M19" s="1"/>
  <c r="M18" s="1"/>
  <c r="M26"/>
  <c r="M25" s="1"/>
  <c r="M24" s="1"/>
  <c r="M23" s="1"/>
  <c r="M31"/>
  <c r="M30" s="1"/>
  <c r="M39"/>
  <c r="M41"/>
  <c r="M188"/>
  <c r="M187" s="1"/>
  <c r="M46"/>
  <c r="M45" s="1"/>
  <c r="M44" s="1"/>
  <c r="M43" s="1"/>
  <c r="M51"/>
  <c r="M50" s="1"/>
  <c r="M49" s="1"/>
  <c r="M48" s="1"/>
  <c r="M56"/>
  <c r="M55" s="1"/>
  <c r="M65"/>
  <c r="M64" s="1"/>
  <c r="M146"/>
  <c r="M145" s="1"/>
  <c r="M149"/>
  <c r="M148"/>
  <c r="M212"/>
  <c r="M211"/>
  <c r="M210" s="1"/>
  <c r="M209" s="1"/>
  <c r="M217"/>
  <c r="M216"/>
  <c r="M160"/>
  <c r="M159"/>
  <c r="M158" s="1"/>
  <c r="M157" s="1"/>
  <c r="M156" s="1"/>
  <c r="M107"/>
  <c r="M106"/>
  <c r="M74"/>
  <c r="M72"/>
  <c r="M71" s="1"/>
  <c r="M70" s="1"/>
  <c r="M69" s="1"/>
  <c r="M68" s="1"/>
  <c r="M99"/>
  <c r="M98" s="1"/>
  <c r="M96"/>
  <c r="M95" s="1"/>
  <c r="M94" s="1"/>
  <c r="M81"/>
  <c r="M80"/>
  <c r="M84"/>
  <c r="M83"/>
  <c r="M110"/>
  <c r="M109"/>
  <c r="M105" s="1"/>
  <c r="M104" s="1"/>
  <c r="M103" s="1"/>
  <c r="M117"/>
  <c r="M115"/>
  <c r="M114" s="1"/>
  <c r="M113" s="1"/>
  <c r="M112" s="1"/>
  <c r="M125"/>
  <c r="M124" s="1"/>
  <c r="M123" s="1"/>
  <c r="M122" s="1"/>
  <c r="M191"/>
  <c r="M190" s="1"/>
  <c r="M206"/>
  <c r="M205" s="1"/>
  <c r="M179"/>
  <c r="M178" s="1"/>
  <c r="M185"/>
  <c r="M184" s="1"/>
  <c r="M222"/>
  <c r="M221" s="1"/>
  <c r="M220" s="1"/>
  <c r="M118"/>
  <c r="M36" l="1"/>
  <c r="M29" s="1"/>
  <c r="M28" s="1"/>
  <c r="M141"/>
  <c r="M127" s="1"/>
  <c r="M54"/>
  <c r="M53" s="1"/>
  <c r="M79"/>
  <c r="M78" s="1"/>
  <c r="M168"/>
  <c r="M167" s="1"/>
  <c r="M166" s="1"/>
  <c r="M208"/>
  <c r="M121"/>
  <c r="M87"/>
  <c r="M86" s="1"/>
  <c r="M77" s="1"/>
  <c r="M17" l="1"/>
  <c r="M16" s="1"/>
  <c r="M224" s="1"/>
</calcChain>
</file>

<file path=xl/sharedStrings.xml><?xml version="1.0" encoding="utf-8"?>
<sst xmlns="http://schemas.openxmlformats.org/spreadsheetml/2006/main" count="1736" uniqueCount="200">
  <si>
    <t>Непрограммные расходы в области коммунального хозяйства</t>
  </si>
  <si>
    <t xml:space="preserve">Выплата муниципальной доплаты к пенсии </t>
  </si>
  <si>
    <t>8007</t>
  </si>
  <si>
    <t>8014</t>
  </si>
  <si>
    <t>Непрограммные расходы в области социальной политики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</si>
  <si>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</si>
  <si>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</si>
  <si>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</si>
  <si>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5118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</si>
  <si>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</si>
  <si>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</si>
  <si>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</si>
  <si>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</si>
  <si>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</si>
  <si>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национальной безопасности и правоохранительной деятельности</t>
  </si>
  <si>
    <t>Мероприятия в сфере обеспечения пожарной безопасности, осуществляемые органами местного самоуправления</t>
  </si>
  <si>
    <t>Иные непрограммные расходы в области общегосударственных вопросов</t>
  </si>
  <si>
    <t>Непрограммные расходы в области культуры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</si>
  <si>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</si>
  <si>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</si>
  <si>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</si>
  <si>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</si>
  <si>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</si>
  <si>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</si>
  <si>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</si>
  <si>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</si>
  <si>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</si>
  <si>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</si>
  <si>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</si>
  <si>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</si>
  <si>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</si>
  <si>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</si>
  <si>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</si>
  <si>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</si>
  <si>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7875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</si>
  <si>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</si>
  <si>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Наименование</t>
  </si>
  <si>
    <t>Мероприятия по землеустройству и землепользованию</t>
  </si>
  <si>
    <t>Осуществление первичного воинского учета на территориях, где отсутствуют военные комиссариаты</t>
  </si>
  <si>
    <t>Осуществление государственных полномочий в сфере административных правонарушений</t>
  </si>
  <si>
    <t>Обеспечение пожарной безопасности</t>
  </si>
  <si>
    <t>№ п/п</t>
  </si>
  <si>
    <t xml:space="preserve">Целевая статья </t>
  </si>
  <si>
    <t>Вид рас-хо-дов</t>
  </si>
  <si>
    <t>Сумма,
тыс. рублей</t>
  </si>
  <si>
    <t>0</t>
  </si>
  <si>
    <t>0000</t>
  </si>
  <si>
    <t>Непрограммные расходы  в области национальной экономики</t>
  </si>
  <si>
    <t>21</t>
  </si>
  <si>
    <t>9001</t>
  </si>
  <si>
    <t>22</t>
  </si>
  <si>
    <t>23</t>
  </si>
  <si>
    <t>24</t>
  </si>
  <si>
    <t>120</t>
  </si>
  <si>
    <t>25</t>
  </si>
  <si>
    <t>26</t>
  </si>
  <si>
    <t>27</t>
  </si>
  <si>
    <t>28</t>
  </si>
  <si>
    <t>29</t>
  </si>
  <si>
    <t>600</t>
  </si>
  <si>
    <t>30</t>
  </si>
  <si>
    <t>31</t>
  </si>
  <si>
    <t>Непрограммные расходы в области физической культуры и спорта</t>
  </si>
  <si>
    <t xml:space="preserve">Физкультурно-оздоровительная работа и спортивные мероприятия </t>
  </si>
  <si>
    <t>9004</t>
  </si>
  <si>
    <t xml:space="preserve">Муниципальное развитие </t>
  </si>
  <si>
    <t>8031</t>
  </si>
  <si>
    <t>9005</t>
  </si>
  <si>
    <t>9008</t>
  </si>
  <si>
    <t>9011</t>
  </si>
  <si>
    <t>9013</t>
  </si>
  <si>
    <t>Уличное освещение</t>
  </si>
  <si>
    <t>9014</t>
  </si>
  <si>
    <t xml:space="preserve">Мероприятия в сфере культуры, искусства и  туризма </t>
  </si>
  <si>
    <t>9016</t>
  </si>
  <si>
    <t>9017</t>
  </si>
  <si>
    <t>Итого:</t>
  </si>
  <si>
    <t xml:space="preserve">Резервный фонд администрации муниципального образования </t>
  </si>
  <si>
    <t>32</t>
  </si>
  <si>
    <t>Мероприятия в сфере гражданской обороны и защиты населения и территорий муниципального образования от чрезвычайных ситуаций, осуществляемые органами местного самоуправления</t>
  </si>
  <si>
    <t>Мероприятия в сфере общегосударственных вопросов, осуществляемых органами местного самоуправления</t>
  </si>
  <si>
    <t>9019</t>
  </si>
  <si>
    <t>Раз       дел</t>
  </si>
  <si>
    <t>Под     раз     дел</t>
  </si>
  <si>
    <t>Глава</t>
  </si>
  <si>
    <t>01</t>
  </si>
  <si>
    <t>02</t>
  </si>
  <si>
    <t>Общегосударственные вопросы</t>
  </si>
  <si>
    <t>Администрация муниципального образования "Шилегское"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</si>
  <si>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</si>
  <si>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</si>
  <si>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</si>
  <si>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</si>
  <si>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</si>
  <si>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Резервный фонд администрации муниципального образования "Шилегское"</t>
  </si>
  <si>
    <t>314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</si>
  <si>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</si>
  <si>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</si>
  <si>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</si>
  <si>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</si>
  <si>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</si>
  <si>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</si>
  <si>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гражданская оборона</t>
  </si>
  <si>
    <t>09</t>
  </si>
  <si>
    <t>10</t>
  </si>
  <si>
    <t>Дорожное хозяйство (дорожные фонды)</t>
  </si>
  <si>
    <t>Национальная экономика</t>
  </si>
  <si>
    <t>12</t>
  </si>
  <si>
    <t>Жилищно-коммунальное хозяйство</t>
  </si>
  <si>
    <t>05</t>
  </si>
  <si>
    <t>Культура, кинематография</t>
  </si>
  <si>
    <t>Культура</t>
  </si>
  <si>
    <t>08</t>
  </si>
  <si>
    <t>Социальная политика</t>
  </si>
  <si>
    <t>Пенсионное обеспечение</t>
  </si>
  <si>
    <t>тыс.руб.</t>
  </si>
  <si>
    <t>Реализация государственных функций в области национальной экономики</t>
  </si>
  <si>
    <t>Благоустройство</t>
  </si>
  <si>
    <t>Охрана семьи и детства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</si>
  <si>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</si>
  <si>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депутатов муниципального образования</t>
  </si>
  <si>
    <t xml:space="preserve">Приложение № 6 </t>
  </si>
  <si>
    <t>9029</t>
  </si>
  <si>
    <t>Формирование доступной среды для инвалидов</t>
  </si>
  <si>
    <t>8042</t>
  </si>
  <si>
    <t>9031</t>
  </si>
  <si>
    <t>Мероприятия по профилактике терроризма и экстримизма</t>
  </si>
  <si>
    <t>9028</t>
  </si>
  <si>
    <t>07</t>
  </si>
  <si>
    <t>Обеспечение проведения выборов и референдумов</t>
  </si>
  <si>
    <t>244</t>
  </si>
  <si>
    <t>34</t>
  </si>
  <si>
    <t>Проведение выборов в муниципальном образовании</t>
  </si>
  <si>
    <t>Проведение выборов в представительный орган в муниципальном образовании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</si>
  <si>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</si>
  <si>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8054</t>
  </si>
  <si>
    <t>Образование</t>
  </si>
  <si>
    <t>35</t>
  </si>
  <si>
    <t xml:space="preserve">Мероприятия в сфере молодежной политики </t>
  </si>
  <si>
    <t>9040</t>
  </si>
  <si>
    <t>Жилищное хозяйство</t>
  </si>
  <si>
    <t>Непрограммные расходы в области жилищного хозяйства</t>
  </si>
  <si>
    <t>9033</t>
  </si>
  <si>
    <t>7831</t>
  </si>
  <si>
    <t>Ежемесячные взносы в фонд капитального ремонта общего имущества многоквартирных домов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</si>
  <si>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</si>
  <si>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9006</t>
  </si>
  <si>
    <t xml:space="preserve">Мероприятия в сфере обеспечения пожарной безопасности, осуществляемые органами местного самоуправления </t>
  </si>
  <si>
    <t>Муниципальная программа "Обеспечение пожарной безопасности на территории МО "Шилегское на 2017-2021 годы"</t>
  </si>
  <si>
    <t>Ремонт и строительство пжарных водоемов, организация периодической опашки населенных пунктов, расположенных вблизи с лесными массивами</t>
  </si>
  <si>
    <t>S831</t>
  </si>
  <si>
    <t>7367</t>
  </si>
  <si>
    <t>S007</t>
  </si>
  <si>
    <t>Мероприятия в сфере культуры, искусства и  туризма (бюджет поселения)</t>
  </si>
  <si>
    <t>S014</t>
  </si>
  <si>
    <t xml:space="preserve">Поддержка государственных программ субъектов РФ и муниципальных программ формирования современной </t>
  </si>
  <si>
    <t>Муниципальная программа "Формирование современной городской среды на 2018-2022 годы"</t>
  </si>
  <si>
    <t>S842</t>
  </si>
  <si>
    <t>1</t>
  </si>
  <si>
    <t>7842</t>
  </si>
  <si>
    <t>Развитие и поддержка территориального общественного самоуправления Архангельской области (областной бюджет)</t>
  </si>
  <si>
    <t>Развитие и поддержка территориального общественного самоуправления Архангельской области (районный бюджет)</t>
  </si>
  <si>
    <t>Развитие и поддержка территориального общественного самоуправления Архангельской области за счет средств бюджета поселений</t>
  </si>
  <si>
    <t>Ремонт и строительство пжарных водоемов, организация периодической опашки населенных пунктов, расположенных вблизи с лесными массивами (районный бюджет)</t>
  </si>
  <si>
    <t>33</t>
  </si>
  <si>
    <t>Физическая культура</t>
  </si>
  <si>
    <t>8058</t>
  </si>
  <si>
    <t>S808</t>
  </si>
  <si>
    <t>Развитие и поддержка территориального общественного самоуправления Архангельской области</t>
  </si>
  <si>
    <t xml:space="preserve"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</t>
  </si>
  <si>
    <t>Субсидирование части дополнительных расходов на повышение минимального размера оплаты труда</t>
  </si>
  <si>
    <t>Поддержка муниципальных программ формирования современной городской среды</t>
  </si>
  <si>
    <t>8066</t>
  </si>
  <si>
    <t>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за счет средств районного бюджета</t>
  </si>
  <si>
    <t>611</t>
  </si>
  <si>
    <t>Прочие мероприятия по благоустройству поселений</t>
  </si>
  <si>
    <t>9009</t>
  </si>
  <si>
    <t>9015</t>
  </si>
  <si>
    <t xml:space="preserve">Мероприятия в сфере культуры, искусства и туризма за счет средств бюджета поселений </t>
  </si>
  <si>
    <t>Д</t>
  </si>
  <si>
    <t>Ведомственная структура расходов местного бюджета на 2022 год</t>
  </si>
  <si>
    <t>5555</t>
  </si>
  <si>
    <t>F</t>
  </si>
  <si>
    <t>2</t>
  </si>
  <si>
    <t>7879</t>
  </si>
  <si>
    <t>3</t>
  </si>
  <si>
    <t>Реализация программ формирования современной городской среды</t>
  </si>
  <si>
    <t xml:space="preserve"> </t>
  </si>
  <si>
    <t xml:space="preserve">                                    Приложение № 3</t>
  </si>
  <si>
    <t xml:space="preserve">Молодежная политика </t>
  </si>
  <si>
    <t>Муниципальная программа "Профилактика преступлений и иных правонарушений"</t>
  </si>
  <si>
    <t>S853</t>
  </si>
  <si>
    <t>S641</t>
  </si>
  <si>
    <t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</t>
  </si>
  <si>
    <t>850</t>
  </si>
  <si>
    <t>к решению Совета депутатов от 18.05.2022 года № 24 "О внесении</t>
  </si>
  <si>
    <t xml:space="preserve">  изменений в решение Совета депутатов "О местном бюджете на 2022 год"</t>
  </si>
  <si>
    <t>к решению Совета депутатов от 25.02.2022 года № 19 "О внесении</t>
  </si>
  <si>
    <t xml:space="preserve"> изменений в решение Совета депутатов "О местном бюджете на 2022 год"</t>
  </si>
  <si>
    <t>к решению Совета депутатов от 22.12.2021 года № 10 "О местном бюджете на 2022 год"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</si>
</sst>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0.0%"/>
  </numFmts>
  <fonts count="17">
    <font>
      <sz val="10"/>
      <name val="Arial"/>
    </font>
    <font>
      <sz val="10"/>
      <name val="Arial Cyr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12"/>
      <color indexed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41">
    <xf numFmtId="0" fontId="0" fillId="0" borderId="0" xfId="0"/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49" fontId="3" fillId="0" borderId="0" xfId="1" applyNumberFormat="1" applyFont="1" applyFill="1"/>
    <xf numFmtId="0" fontId="7" fillId="0" borderId="0" xfId="1" applyFont="1" applyFill="1"/>
    <xf numFmtId="164" fontId="7" fillId="0" borderId="0" xfId="1" applyNumberFormat="1" applyFont="1" applyFill="1"/>
    <xf numFmtId="49" fontId="7" fillId="0" borderId="3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0" fontId="8" fillId="0" borderId="0" xfId="1" applyFont="1" applyFill="1"/>
    <xf numFmtId="164" fontId="8" fillId="0" borderId="0" xfId="1" applyNumberFormat="1" applyFont="1" applyFill="1"/>
    <xf numFmtId="0" fontId="10" fillId="0" borderId="0" xfId="1" applyFont="1" applyFill="1"/>
    <xf numFmtId="164" fontId="10" fillId="0" borderId="0" xfId="1" applyNumberFormat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49" fontId="1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0" xfId="1" applyFont="1" applyFill="1" applyAlignment="1">
      <alignment horizontal="right"/>
    </xf>
    <xf numFmtId="164" fontId="5" fillId="0" borderId="0" xfId="1" applyNumberFormat="1" applyFont="1" applyFill="1"/>
    <xf numFmtId="49" fontId="8" fillId="0" borderId="3" xfId="1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5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left" vertical="center" wrapText="1"/>
    </xf>
    <xf numFmtId="49" fontId="7" fillId="0" borderId="0" xfId="1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5" fillId="0" borderId="7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left" vertical="center" wrapText="1"/>
    </xf>
    <xf numFmtId="164" fontId="5" fillId="0" borderId="5" xfId="1" applyNumberFormat="1" applyFont="1" applyFill="1" applyBorder="1" applyAlignment="1">
      <alignment vertical="center"/>
    </xf>
    <xf numFmtId="0" fontId="3" fillId="0" borderId="6" xfId="1" applyFont="1" applyFill="1" applyBorder="1" applyAlignment="1">
      <alignment horizontal="left" vertical="center" wrapText="1"/>
    </xf>
    <xf numFmtId="164" fontId="7" fillId="0" borderId="5" xfId="1" applyNumberFormat="1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justify"/>
    </xf>
    <xf numFmtId="0" fontId="3" fillId="0" borderId="8" xfId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1" fillId="0" borderId="6" xfId="1" applyNumberFormat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>
      <alignment horizontal="center" vertical="center"/>
    </xf>
    <xf numFmtId="49" fontId="8" fillId="0" borderId="9" xfId="1" applyNumberFormat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left" vertical="center" wrapText="1"/>
    </xf>
    <xf numFmtId="165" fontId="7" fillId="0" borderId="0" xfId="1" applyNumberFormat="1" applyFont="1" applyFill="1"/>
    <xf numFmtId="49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164" fontId="3" fillId="0" borderId="12" xfId="1" applyNumberFormat="1" applyFont="1" applyFill="1" applyBorder="1" applyAlignment="1">
      <alignment vertical="center"/>
    </xf>
    <xf numFmtId="0" fontId="6" fillId="0" borderId="6" xfId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49" fontId="11" fillId="0" borderId="2" xfId="1" applyNumberFormat="1" applyFont="1" applyFill="1" applyBorder="1" applyAlignment="1">
      <alignment horizontal="center" vertical="center"/>
    </xf>
    <xf numFmtId="49" fontId="11" fillId="0" borderId="14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49" fontId="12" fillId="0" borderId="4" xfId="1" applyNumberFormat="1" applyFont="1" applyFill="1" applyBorder="1" applyAlignment="1">
      <alignment horizontal="center" vertical="center"/>
    </xf>
    <xf numFmtId="164" fontId="5" fillId="0" borderId="8" xfId="1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wrapText="1"/>
    </xf>
    <xf numFmtId="49" fontId="3" fillId="0" borderId="6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6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9" fontId="3" fillId="0" borderId="5" xfId="1" applyNumberFormat="1" applyFont="1" applyFill="1" applyBorder="1" applyAlignment="1">
      <alignment horizontal="center"/>
    </xf>
    <xf numFmtId="49" fontId="3" fillId="0" borderId="9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49" fontId="13" fillId="0" borderId="6" xfId="1" applyNumberFormat="1" applyFont="1" applyFill="1" applyBorder="1" applyAlignment="1">
      <alignment horizontal="center" vertical="center" wrapText="1"/>
    </xf>
    <xf numFmtId="49" fontId="13" fillId="0" borderId="0" xfId="1" applyNumberFormat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49" fontId="13" fillId="0" borderId="9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vertical="center"/>
    </xf>
    <xf numFmtId="164" fontId="5" fillId="0" borderId="5" xfId="1" applyNumberFormat="1" applyFont="1" applyFill="1" applyBorder="1" applyAlignment="1">
      <alignment horizontal="center"/>
    </xf>
    <xf numFmtId="0" fontId="5" fillId="0" borderId="6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wrapText="1"/>
    </xf>
    <xf numFmtId="49" fontId="8" fillId="0" borderId="6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6" xfId="0" applyFont="1" applyFill="1" applyBorder="1" applyAlignment="1">
      <alignment horizontal="justify"/>
    </xf>
    <xf numFmtId="0" fontId="3" fillId="0" borderId="6" xfId="0" applyFont="1" applyFill="1" applyBorder="1" applyAlignment="1">
      <alignment horizontal="center" vertical="center"/>
    </xf>
    <xf numFmtId="49" fontId="15" fillId="0" borderId="9" xfId="1" applyNumberFormat="1" applyFont="1" applyFill="1" applyBorder="1" applyAlignment="1">
      <alignment horizontal="center" vertical="center"/>
    </xf>
    <xf numFmtId="49" fontId="4" fillId="3" borderId="5" xfId="1" applyNumberFormat="1" applyFont="1" applyFill="1" applyBorder="1" applyAlignment="1">
      <alignment horizontal="center" vertical="center"/>
    </xf>
    <xf numFmtId="164" fontId="3" fillId="4" borderId="5" xfId="1" applyNumberFormat="1" applyFont="1" applyFill="1" applyBorder="1" applyAlignment="1">
      <alignment vertical="center"/>
    </xf>
    <xf numFmtId="0" fontId="16" fillId="0" borderId="0" xfId="1" applyFont="1" applyFill="1"/>
    <xf numFmtId="164" fontId="16" fillId="3" borderId="5" xfId="1" applyNumberFormat="1" applyFont="1" applyFill="1" applyBorder="1" applyAlignment="1">
      <alignment vertical="center"/>
    </xf>
    <xf numFmtId="164" fontId="5" fillId="3" borderId="5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1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27"/>
  <sheetViews>
    <sheetView tabSelected="1" topLeftCell="B1" zoomScaleNormal="100" workbookViewId="0">
      <selection activeCell="B1" sqref="B1:M224"/>
    </sheetView>
  </sheetViews>
  <sheetFormatPr defaultRowHeight="12.75"/>
  <cols>
    <col min="1" max="1" width="5" style="1" hidden="1" customWidth="1"/>
    <col min="2" max="2" width="60.140625" style="2" customWidth="1"/>
    <col min="3" max="3" width="5.7109375" style="2" customWidth="1"/>
    <col min="4" max="4" width="5.85546875" style="2" customWidth="1"/>
    <col min="5" max="5" width="5.140625" style="2" customWidth="1"/>
    <col min="6" max="6" width="3" style="2" bestFit="1" customWidth="1"/>
    <col min="7" max="7" width="2.28515625" style="7" bestFit="1" customWidth="1"/>
    <col min="8" max="8" width="1.85546875" style="7" customWidth="1"/>
    <col min="9" max="9" width="2.28515625" style="7" customWidth="1"/>
    <col min="10" max="10" width="5.28515625" style="2" bestFit="1" customWidth="1"/>
    <col min="11" max="11" width="3.7109375" style="2" customWidth="1"/>
    <col min="12" max="12" width="5.42578125" style="7" customWidth="1"/>
    <col min="13" max="13" width="14.140625" style="2" customWidth="1"/>
    <col min="14" max="14" width="8.7109375" style="2" hidden="1" customWidth="1"/>
    <col min="15" max="16" width="14.42578125" style="2" customWidth="1"/>
    <col min="17" max="18" width="12.85546875" style="2" customWidth="1"/>
    <col min="19" max="19" width="9.140625" style="2"/>
    <col min="20" max="20" width="9.140625" style="18"/>
    <col min="21" max="16384" width="9.140625" style="2"/>
  </cols>
  <sheetData>
    <row r="1" spans="1:20">
      <c r="B1" s="140" t="s">
        <v>188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20" ht="12.75" customHeight="1">
      <c r="B2" s="136" t="s">
        <v>195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20">
      <c r="B3" s="137" t="s">
        <v>196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20"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</row>
    <row r="5" spans="1:20">
      <c r="B5" s="140" t="s">
        <v>188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30"/>
      <c r="O5" s="130"/>
      <c r="P5" s="130"/>
    </row>
    <row r="6" spans="1:20" ht="12.75" customHeight="1">
      <c r="B6" s="136" t="s">
        <v>197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</row>
    <row r="7" spans="1:20">
      <c r="B7" s="137" t="s">
        <v>198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</row>
    <row r="8" spans="1:20"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</row>
    <row r="9" spans="1:20" ht="12.75" customHeight="1">
      <c r="B9" s="136" t="s">
        <v>121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</row>
    <row r="10" spans="1:20" ht="12.75" customHeight="1">
      <c r="B10" s="136" t="s">
        <v>199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  <row r="11" spans="1:20" ht="16.5" customHeight="1">
      <c r="B11" s="139" t="s">
        <v>187</v>
      </c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</row>
    <row r="12" spans="1:20" ht="25.5" customHeight="1">
      <c r="B12" s="134" t="s">
        <v>180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</row>
    <row r="13" spans="1:20" ht="12" customHeight="1"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108" t="s">
        <v>115</v>
      </c>
    </row>
    <row r="14" spans="1:20" ht="57.75" customHeight="1">
      <c r="A14" s="4" t="s">
        <v>41</v>
      </c>
      <c r="B14" s="5" t="s">
        <v>36</v>
      </c>
      <c r="C14" s="5" t="s">
        <v>84</v>
      </c>
      <c r="D14" s="5" t="s">
        <v>82</v>
      </c>
      <c r="E14" s="5" t="s">
        <v>83</v>
      </c>
      <c r="F14" s="131" t="s">
        <v>42</v>
      </c>
      <c r="G14" s="132"/>
      <c r="H14" s="132"/>
      <c r="I14" s="132"/>
      <c r="J14" s="132"/>
      <c r="K14" s="133"/>
      <c r="L14" s="55" t="s">
        <v>43</v>
      </c>
      <c r="M14" s="11" t="s">
        <v>44</v>
      </c>
    </row>
    <row r="15" spans="1:20" s="3" customFormat="1" ht="14.25" customHeight="1">
      <c r="A15" s="75"/>
      <c r="B15" s="48"/>
      <c r="C15" s="48"/>
      <c r="D15" s="48"/>
      <c r="E15" s="48"/>
      <c r="F15" s="76"/>
      <c r="G15" s="77"/>
      <c r="H15" s="77"/>
      <c r="I15" s="77"/>
      <c r="J15" s="78"/>
      <c r="K15" s="78"/>
      <c r="L15" s="79"/>
      <c r="M15" s="49"/>
      <c r="T15" s="19"/>
    </row>
    <row r="16" spans="1:20" s="8" customFormat="1" ht="31.5">
      <c r="A16" s="43"/>
      <c r="B16" s="35" t="s">
        <v>88</v>
      </c>
      <c r="C16" s="35">
        <v>314</v>
      </c>
      <c r="D16" s="35"/>
      <c r="E16" s="35"/>
      <c r="F16" s="109"/>
      <c r="G16" s="110"/>
      <c r="H16" s="110"/>
      <c r="I16" s="110"/>
      <c r="J16" s="111"/>
      <c r="K16" s="111"/>
      <c r="L16" s="112"/>
      <c r="M16" s="113">
        <f>M17+M68+M77+M103+M121+M156+M166+M194</f>
        <v>13612.600000000002</v>
      </c>
      <c r="N16" s="70"/>
      <c r="Q16" s="9"/>
      <c r="R16" s="9"/>
      <c r="T16" s="12"/>
    </row>
    <row r="17" spans="1:20" s="8" customFormat="1">
      <c r="A17" s="43"/>
      <c r="B17" s="115" t="s">
        <v>87</v>
      </c>
      <c r="C17" s="116">
        <v>314</v>
      </c>
      <c r="D17" s="56" t="s">
        <v>85</v>
      </c>
      <c r="E17" s="56"/>
      <c r="F17" s="56"/>
      <c r="G17" s="47"/>
      <c r="H17" s="47"/>
      <c r="I17" s="47"/>
      <c r="J17" s="57"/>
      <c r="K17" s="57"/>
      <c r="L17" s="61"/>
      <c r="M17" s="49">
        <f>M18+M28+M48+M53+M43+M23</f>
        <v>3591.7000000000003</v>
      </c>
      <c r="Q17" s="9"/>
      <c r="R17" s="9"/>
      <c r="T17" s="12"/>
    </row>
    <row r="18" spans="1:20" s="8" customFormat="1" ht="25.5">
      <c r="A18" s="43"/>
      <c r="B18" s="94" t="s">
        <v>89</v>
      </c>
      <c r="C18" s="90">
        <v>314</v>
      </c>
      <c r="D18" s="91" t="s">
        <v>85</v>
      </c>
      <c r="E18" s="91" t="s">
        <v>86</v>
      </c>
      <c r="F18" s="56"/>
      <c r="G18" s="47"/>
      <c r="H18" s="47"/>
      <c r="I18" s="47"/>
      <c r="J18" s="57"/>
      <c r="K18" s="57"/>
      <c r="L18" s="61"/>
      <c r="M18" s="49">
        <f>M19</f>
        <v>779</v>
      </c>
      <c r="Q18" s="9"/>
      <c r="R18" s="9"/>
      <c r="T18" s="12"/>
    </row>
    <row r="19" spans="1:20" s="8" customFormat="1" ht="25.5">
      <c r="A19" s="43"/>
      <c r="B19" s="80" t="s">
        <v>10</v>
      </c>
      <c r="C19" s="90">
        <v>314</v>
      </c>
      <c r="D19" s="91" t="s">
        <v>85</v>
      </c>
      <c r="E19" s="91" t="s">
        <v>86</v>
      </c>
      <c r="F19" s="91" t="s">
        <v>48</v>
      </c>
      <c r="G19" s="96" t="s">
        <v>45</v>
      </c>
      <c r="H19" s="96" t="s">
        <v>45</v>
      </c>
      <c r="I19" s="96" t="s">
        <v>45</v>
      </c>
      <c r="J19" s="97" t="s">
        <v>46</v>
      </c>
      <c r="K19" s="97" t="s">
        <v>45</v>
      </c>
      <c r="L19" s="61"/>
      <c r="M19" s="52">
        <f>M20</f>
        <v>779</v>
      </c>
      <c r="Q19" s="9"/>
      <c r="R19" s="9"/>
      <c r="T19" s="12"/>
    </row>
    <row r="20" spans="1:20" s="8" customFormat="1" ht="25.5">
      <c r="A20" s="43"/>
      <c r="B20" s="54" t="s">
        <v>11</v>
      </c>
      <c r="C20" s="92">
        <v>314</v>
      </c>
      <c r="D20" s="93" t="s">
        <v>85</v>
      </c>
      <c r="E20" s="93" t="s">
        <v>86</v>
      </c>
      <c r="F20" s="58" t="s">
        <v>48</v>
      </c>
      <c r="G20" s="28" t="s">
        <v>45</v>
      </c>
      <c r="H20" s="28" t="s">
        <v>45</v>
      </c>
      <c r="I20" s="28" t="s">
        <v>45</v>
      </c>
      <c r="J20" s="29" t="s">
        <v>49</v>
      </c>
      <c r="K20" s="29" t="s">
        <v>45</v>
      </c>
      <c r="L20" s="64"/>
      <c r="M20" s="52">
        <f>M21</f>
        <v>779</v>
      </c>
      <c r="Q20" s="9"/>
      <c r="R20" s="9"/>
      <c r="T20" s="12"/>
    </row>
    <row r="21" spans="1:20" s="8" customFormat="1" ht="51" customHeight="1">
      <c r="A21" s="43"/>
      <c r="B21" s="50" t="s">
        <v>35</v>
      </c>
      <c r="C21" s="90">
        <v>314</v>
      </c>
      <c r="D21" s="91" t="s">
        <v>85</v>
      </c>
      <c r="E21" s="91" t="s">
        <v>86</v>
      </c>
      <c r="F21" s="58" t="s">
        <v>48</v>
      </c>
      <c r="G21" s="28" t="s">
        <v>45</v>
      </c>
      <c r="H21" s="28" t="s">
        <v>45</v>
      </c>
      <c r="I21" s="28" t="s">
        <v>45</v>
      </c>
      <c r="J21" s="29" t="s">
        <v>49</v>
      </c>
      <c r="K21" s="29" t="s">
        <v>45</v>
      </c>
      <c r="L21" s="62" t="s">
        <v>28</v>
      </c>
      <c r="M21" s="52">
        <f>M22</f>
        <v>779</v>
      </c>
      <c r="Q21" s="9"/>
      <c r="R21" s="9"/>
      <c r="T21" s="12"/>
    </row>
    <row r="22" spans="1:20" s="8" customFormat="1" ht="28.5" customHeight="1">
      <c r="A22" s="43"/>
      <c r="B22" s="50" t="s">
        <v>29</v>
      </c>
      <c r="C22" s="90">
        <v>314</v>
      </c>
      <c r="D22" s="91" t="s">
        <v>85</v>
      </c>
      <c r="E22" s="91" t="s">
        <v>86</v>
      </c>
      <c r="F22" s="58" t="s">
        <v>48</v>
      </c>
      <c r="G22" s="28" t="s">
        <v>45</v>
      </c>
      <c r="H22" s="28" t="s">
        <v>45</v>
      </c>
      <c r="I22" s="28" t="s">
        <v>45</v>
      </c>
      <c r="J22" s="29" t="s">
        <v>49</v>
      </c>
      <c r="K22" s="29" t="s">
        <v>45</v>
      </c>
      <c r="L22" s="62">
        <v>120</v>
      </c>
      <c r="M22" s="52">
        <v>779</v>
      </c>
      <c r="Q22" s="9"/>
      <c r="R22" s="9"/>
      <c r="T22" s="12"/>
    </row>
    <row r="23" spans="1:20" s="8" customFormat="1" ht="37.5" customHeight="1">
      <c r="A23" s="43"/>
      <c r="B23" s="88" t="s">
        <v>119</v>
      </c>
      <c r="C23" s="90">
        <v>314</v>
      </c>
      <c r="D23" s="91" t="s">
        <v>85</v>
      </c>
      <c r="E23" s="91" t="s">
        <v>100</v>
      </c>
      <c r="F23" s="58"/>
      <c r="G23" s="28"/>
      <c r="H23" s="28"/>
      <c r="I23" s="28"/>
      <c r="J23" s="29"/>
      <c r="K23" s="29"/>
      <c r="L23" s="62"/>
      <c r="M23" s="49">
        <f>M24</f>
        <v>5</v>
      </c>
      <c r="Q23" s="9"/>
      <c r="R23" s="9"/>
      <c r="T23" s="12"/>
    </row>
    <row r="24" spans="1:20" s="8" customFormat="1" ht="25.5" customHeight="1">
      <c r="A24" s="43"/>
      <c r="B24" s="88" t="s">
        <v>120</v>
      </c>
      <c r="C24" s="90">
        <v>314</v>
      </c>
      <c r="D24" s="91" t="s">
        <v>85</v>
      </c>
      <c r="E24" s="91" t="s">
        <v>100</v>
      </c>
      <c r="F24" s="58" t="s">
        <v>50</v>
      </c>
      <c r="G24" s="28" t="s">
        <v>45</v>
      </c>
      <c r="H24" s="28" t="s">
        <v>45</v>
      </c>
      <c r="I24" s="28" t="s">
        <v>45</v>
      </c>
      <c r="J24" s="29" t="s">
        <v>46</v>
      </c>
      <c r="K24" s="29" t="s">
        <v>45</v>
      </c>
      <c r="L24" s="62"/>
      <c r="M24" s="52">
        <f>M25</f>
        <v>5</v>
      </c>
      <c r="Q24" s="9"/>
      <c r="R24" s="9"/>
      <c r="T24" s="12"/>
    </row>
    <row r="25" spans="1:20" s="8" customFormat="1" ht="27.75" customHeight="1">
      <c r="A25" s="43"/>
      <c r="B25" s="88" t="s">
        <v>11</v>
      </c>
      <c r="C25" s="90">
        <v>314</v>
      </c>
      <c r="D25" s="91" t="s">
        <v>85</v>
      </c>
      <c r="E25" s="91" t="s">
        <v>100</v>
      </c>
      <c r="F25" s="58" t="s">
        <v>50</v>
      </c>
      <c r="G25" s="28" t="s">
        <v>45</v>
      </c>
      <c r="H25" s="28" t="s">
        <v>45</v>
      </c>
      <c r="I25" s="28" t="s">
        <v>45</v>
      </c>
      <c r="J25" s="29" t="s">
        <v>49</v>
      </c>
      <c r="K25" s="29" t="s">
        <v>45</v>
      </c>
      <c r="L25" s="62"/>
      <c r="M25" s="52">
        <f>M26</f>
        <v>5</v>
      </c>
      <c r="Q25" s="9"/>
      <c r="R25" s="9"/>
      <c r="T25" s="12"/>
    </row>
    <row r="26" spans="1:20" s="8" customFormat="1" ht="30.75" customHeight="1">
      <c r="A26" s="43"/>
      <c r="B26" s="88" t="s">
        <v>20</v>
      </c>
      <c r="C26" s="90">
        <v>314</v>
      </c>
      <c r="D26" s="91" t="s">
        <v>85</v>
      </c>
      <c r="E26" s="91" t="s">
        <v>100</v>
      </c>
      <c r="F26" s="58" t="s">
        <v>50</v>
      </c>
      <c r="G26" s="28" t="s">
        <v>45</v>
      </c>
      <c r="H26" s="28" t="s">
        <v>45</v>
      </c>
      <c r="I26" s="28" t="s">
        <v>45</v>
      </c>
      <c r="J26" s="29" t="s">
        <v>49</v>
      </c>
      <c r="K26" s="29" t="s">
        <v>45</v>
      </c>
      <c r="L26" s="62" t="s">
        <v>21</v>
      </c>
      <c r="M26" s="52">
        <f>M27</f>
        <v>5</v>
      </c>
      <c r="Q26" s="9"/>
      <c r="R26" s="9"/>
      <c r="T26" s="12"/>
    </row>
    <row r="27" spans="1:20" s="8" customFormat="1" ht="30.75" customHeight="1">
      <c r="A27" s="43"/>
      <c r="B27" s="88" t="s">
        <v>22</v>
      </c>
      <c r="C27" s="90">
        <v>314</v>
      </c>
      <c r="D27" s="91" t="s">
        <v>85</v>
      </c>
      <c r="E27" s="91" t="s">
        <v>100</v>
      </c>
      <c r="F27" s="58" t="s">
        <v>50</v>
      </c>
      <c r="G27" s="28" t="s">
        <v>45</v>
      </c>
      <c r="H27" s="28" t="s">
        <v>45</v>
      </c>
      <c r="I27" s="28" t="s">
        <v>45</v>
      </c>
      <c r="J27" s="29" t="s">
        <v>49</v>
      </c>
      <c r="K27" s="29" t="s">
        <v>45</v>
      </c>
      <c r="L27" s="62" t="s">
        <v>23</v>
      </c>
      <c r="M27" s="52">
        <v>5</v>
      </c>
      <c r="Q27" s="9"/>
      <c r="R27" s="9"/>
      <c r="T27" s="12"/>
    </row>
    <row r="28" spans="1:20" s="8" customFormat="1" ht="38.25">
      <c r="A28" s="43"/>
      <c r="B28" s="94" t="s">
        <v>90</v>
      </c>
      <c r="C28" s="90">
        <v>314</v>
      </c>
      <c r="D28" s="91" t="s">
        <v>85</v>
      </c>
      <c r="E28" s="91" t="s">
        <v>91</v>
      </c>
      <c r="F28" s="58"/>
      <c r="G28" s="36"/>
      <c r="H28" s="36"/>
      <c r="I28" s="36"/>
      <c r="J28" s="40"/>
      <c r="K28" s="40"/>
      <c r="L28" s="64"/>
      <c r="M28" s="129">
        <f>M29</f>
        <v>2716.3</v>
      </c>
      <c r="Q28" s="9"/>
      <c r="R28" s="9"/>
      <c r="T28" s="12"/>
    </row>
    <row r="29" spans="1:20" s="8" customFormat="1" ht="25.5">
      <c r="A29" s="43"/>
      <c r="B29" s="80" t="s">
        <v>12</v>
      </c>
      <c r="C29" s="90">
        <v>314</v>
      </c>
      <c r="D29" s="91" t="s">
        <v>85</v>
      </c>
      <c r="E29" s="91" t="s">
        <v>91</v>
      </c>
      <c r="F29" s="58" t="s">
        <v>51</v>
      </c>
      <c r="G29" s="28" t="s">
        <v>45</v>
      </c>
      <c r="H29" s="28" t="s">
        <v>45</v>
      </c>
      <c r="I29" s="28" t="s">
        <v>45</v>
      </c>
      <c r="J29" s="29" t="s">
        <v>46</v>
      </c>
      <c r="K29" s="29" t="s">
        <v>45</v>
      </c>
      <c r="L29" s="64"/>
      <c r="M29" s="52">
        <f>M30+M36+M33</f>
        <v>2716.3</v>
      </c>
      <c r="Q29" s="9"/>
      <c r="R29" s="9"/>
      <c r="T29" s="12"/>
    </row>
    <row r="30" spans="1:20" s="8" customFormat="1" ht="25.5">
      <c r="A30" s="43"/>
      <c r="B30" s="50" t="s">
        <v>39</v>
      </c>
      <c r="C30" s="90">
        <v>314</v>
      </c>
      <c r="D30" s="91" t="s">
        <v>85</v>
      </c>
      <c r="E30" s="91" t="s">
        <v>91</v>
      </c>
      <c r="F30" s="58" t="s">
        <v>51</v>
      </c>
      <c r="G30" s="28" t="s">
        <v>45</v>
      </c>
      <c r="H30" s="28" t="s">
        <v>45</v>
      </c>
      <c r="I30" s="28" t="s">
        <v>45</v>
      </c>
      <c r="J30" s="29" t="s">
        <v>184</v>
      </c>
      <c r="K30" s="29" t="s">
        <v>185</v>
      </c>
      <c r="L30" s="62"/>
      <c r="M30" s="52">
        <f>SUM(M31)</f>
        <v>87.5</v>
      </c>
      <c r="Q30" s="9"/>
      <c r="R30" s="9"/>
      <c r="T30" s="12"/>
    </row>
    <row r="31" spans="1:20" s="8" customFormat="1" ht="25.5">
      <c r="A31" s="43"/>
      <c r="B31" s="50" t="s">
        <v>20</v>
      </c>
      <c r="C31" s="90">
        <v>314</v>
      </c>
      <c r="D31" s="91" t="s">
        <v>85</v>
      </c>
      <c r="E31" s="91" t="s">
        <v>91</v>
      </c>
      <c r="F31" s="58" t="s">
        <v>51</v>
      </c>
      <c r="G31" s="28" t="s">
        <v>45</v>
      </c>
      <c r="H31" s="28" t="s">
        <v>45</v>
      </c>
      <c r="I31" s="28" t="s">
        <v>45</v>
      </c>
      <c r="J31" s="29" t="s">
        <v>184</v>
      </c>
      <c r="K31" s="29" t="s">
        <v>185</v>
      </c>
      <c r="L31" s="62" t="s">
        <v>21</v>
      </c>
      <c r="M31" s="52">
        <f>SUM(M32)</f>
        <v>87.5</v>
      </c>
      <c r="Q31" s="9"/>
      <c r="R31" s="9"/>
      <c r="T31" s="12"/>
    </row>
    <row r="32" spans="1:20" s="8" customFormat="1" ht="25.5">
      <c r="A32" s="43"/>
      <c r="B32" s="50" t="s">
        <v>22</v>
      </c>
      <c r="C32" s="90">
        <v>314</v>
      </c>
      <c r="D32" s="91" t="s">
        <v>85</v>
      </c>
      <c r="E32" s="91" t="s">
        <v>91</v>
      </c>
      <c r="F32" s="58" t="s">
        <v>51</v>
      </c>
      <c r="G32" s="28" t="s">
        <v>45</v>
      </c>
      <c r="H32" s="28" t="s">
        <v>45</v>
      </c>
      <c r="I32" s="28" t="s">
        <v>45</v>
      </c>
      <c r="J32" s="29" t="s">
        <v>184</v>
      </c>
      <c r="K32" s="29" t="s">
        <v>185</v>
      </c>
      <c r="L32" s="62" t="s">
        <v>23</v>
      </c>
      <c r="M32" s="52">
        <v>87.5</v>
      </c>
      <c r="Q32" s="9"/>
      <c r="R32" s="9"/>
      <c r="T32" s="12"/>
    </row>
    <row r="33" spans="1:20" s="8" customFormat="1" ht="27.75" hidden="1" customHeight="1">
      <c r="A33" s="43"/>
      <c r="B33" s="50" t="s">
        <v>170</v>
      </c>
      <c r="C33" s="90">
        <v>314</v>
      </c>
      <c r="D33" s="91" t="s">
        <v>85</v>
      </c>
      <c r="E33" s="91" t="s">
        <v>91</v>
      </c>
      <c r="F33" s="58" t="s">
        <v>51</v>
      </c>
      <c r="G33" s="28" t="s">
        <v>45</v>
      </c>
      <c r="H33" s="28" t="s">
        <v>45</v>
      </c>
      <c r="I33" s="28" t="s">
        <v>45</v>
      </c>
      <c r="J33" s="29" t="s">
        <v>167</v>
      </c>
      <c r="K33" s="29" t="s">
        <v>45</v>
      </c>
      <c r="L33" s="62"/>
      <c r="M33" s="52">
        <f>M34</f>
        <v>0</v>
      </c>
      <c r="Q33" s="9"/>
      <c r="R33" s="9"/>
      <c r="T33" s="12"/>
    </row>
    <row r="34" spans="1:20" s="8" customFormat="1" ht="51" hidden="1">
      <c r="A34" s="43"/>
      <c r="B34" s="50" t="s">
        <v>35</v>
      </c>
      <c r="C34" s="90">
        <v>314</v>
      </c>
      <c r="D34" s="91" t="s">
        <v>85</v>
      </c>
      <c r="E34" s="91" t="s">
        <v>91</v>
      </c>
      <c r="F34" s="58" t="s">
        <v>51</v>
      </c>
      <c r="G34" s="28" t="s">
        <v>45</v>
      </c>
      <c r="H34" s="28" t="s">
        <v>45</v>
      </c>
      <c r="I34" s="28" t="s">
        <v>45</v>
      </c>
      <c r="J34" s="29" t="s">
        <v>167</v>
      </c>
      <c r="K34" s="29" t="s">
        <v>45</v>
      </c>
      <c r="L34" s="62" t="s">
        <v>28</v>
      </c>
      <c r="M34" s="52">
        <f>M35</f>
        <v>0</v>
      </c>
      <c r="Q34" s="9"/>
      <c r="R34" s="9"/>
      <c r="T34" s="12"/>
    </row>
    <row r="35" spans="1:20" s="8" customFormat="1" ht="25.5" hidden="1">
      <c r="A35" s="43"/>
      <c r="B35" s="50" t="s">
        <v>29</v>
      </c>
      <c r="C35" s="90">
        <v>314</v>
      </c>
      <c r="D35" s="91" t="s">
        <v>85</v>
      </c>
      <c r="E35" s="91" t="s">
        <v>91</v>
      </c>
      <c r="F35" s="58" t="s">
        <v>51</v>
      </c>
      <c r="G35" s="28" t="s">
        <v>45</v>
      </c>
      <c r="H35" s="28" t="s">
        <v>45</v>
      </c>
      <c r="I35" s="28" t="s">
        <v>45</v>
      </c>
      <c r="J35" s="29" t="s">
        <v>167</v>
      </c>
      <c r="K35" s="29" t="s">
        <v>45</v>
      </c>
      <c r="L35" s="62" t="s">
        <v>53</v>
      </c>
      <c r="M35" s="52"/>
      <c r="Q35" s="9"/>
      <c r="R35" s="9"/>
      <c r="T35" s="12"/>
    </row>
    <row r="36" spans="1:20" s="8" customFormat="1" ht="25.5">
      <c r="A36" s="43"/>
      <c r="B36" s="122" t="s">
        <v>11</v>
      </c>
      <c r="C36" s="123">
        <v>314</v>
      </c>
      <c r="D36" s="59" t="s">
        <v>85</v>
      </c>
      <c r="E36" s="59" t="s">
        <v>91</v>
      </c>
      <c r="F36" s="58" t="s">
        <v>51</v>
      </c>
      <c r="G36" s="28" t="s">
        <v>45</v>
      </c>
      <c r="H36" s="28" t="s">
        <v>45</v>
      </c>
      <c r="I36" s="28" t="s">
        <v>45</v>
      </c>
      <c r="J36" s="29" t="s">
        <v>49</v>
      </c>
      <c r="K36" s="29" t="s">
        <v>45</v>
      </c>
      <c r="L36" s="64"/>
      <c r="M36" s="52">
        <f>M37+M39+M41</f>
        <v>2628.8</v>
      </c>
      <c r="P36" s="12"/>
      <c r="Q36" s="12"/>
      <c r="R36" s="12"/>
      <c r="S36" s="12"/>
      <c r="T36" s="12"/>
    </row>
    <row r="37" spans="1:20" s="8" customFormat="1" ht="51">
      <c r="A37" s="43"/>
      <c r="B37" s="50" t="s">
        <v>35</v>
      </c>
      <c r="C37" s="90">
        <v>314</v>
      </c>
      <c r="D37" s="91" t="s">
        <v>85</v>
      </c>
      <c r="E37" s="91" t="s">
        <v>91</v>
      </c>
      <c r="F37" s="58" t="s">
        <v>51</v>
      </c>
      <c r="G37" s="28" t="s">
        <v>45</v>
      </c>
      <c r="H37" s="28" t="s">
        <v>45</v>
      </c>
      <c r="I37" s="28" t="s">
        <v>45</v>
      </c>
      <c r="J37" s="29" t="s">
        <v>49</v>
      </c>
      <c r="K37" s="29" t="s">
        <v>45</v>
      </c>
      <c r="L37" s="62">
        <v>100</v>
      </c>
      <c r="M37" s="52">
        <f>M38</f>
        <v>1642.4</v>
      </c>
      <c r="P37" s="12"/>
      <c r="Q37" s="12"/>
      <c r="R37" s="12"/>
      <c r="S37" s="12"/>
      <c r="T37" s="12"/>
    </row>
    <row r="38" spans="1:20" s="8" customFormat="1" ht="25.5">
      <c r="A38" s="43"/>
      <c r="B38" s="50" t="s">
        <v>29</v>
      </c>
      <c r="C38" s="90">
        <v>314</v>
      </c>
      <c r="D38" s="91" t="s">
        <v>85</v>
      </c>
      <c r="E38" s="91" t="s">
        <v>91</v>
      </c>
      <c r="F38" s="58" t="s">
        <v>51</v>
      </c>
      <c r="G38" s="28" t="s">
        <v>45</v>
      </c>
      <c r="H38" s="28" t="s">
        <v>45</v>
      </c>
      <c r="I38" s="28" t="s">
        <v>45</v>
      </c>
      <c r="J38" s="29" t="s">
        <v>49</v>
      </c>
      <c r="K38" s="29" t="s">
        <v>45</v>
      </c>
      <c r="L38" s="62">
        <v>120</v>
      </c>
      <c r="M38" s="52">
        <v>1642.4</v>
      </c>
      <c r="P38" s="12"/>
      <c r="Q38" s="13"/>
      <c r="R38" s="13"/>
      <c r="T38" s="12"/>
    </row>
    <row r="39" spans="1:20" s="8" customFormat="1" ht="25.5">
      <c r="A39" s="43"/>
      <c r="B39" s="50" t="s">
        <v>20</v>
      </c>
      <c r="C39" s="90">
        <v>314</v>
      </c>
      <c r="D39" s="91" t="s">
        <v>85</v>
      </c>
      <c r="E39" s="91" t="s">
        <v>91</v>
      </c>
      <c r="F39" s="58" t="s">
        <v>51</v>
      </c>
      <c r="G39" s="28" t="s">
        <v>45</v>
      </c>
      <c r="H39" s="28" t="s">
        <v>45</v>
      </c>
      <c r="I39" s="28" t="s">
        <v>45</v>
      </c>
      <c r="J39" s="29" t="s">
        <v>49</v>
      </c>
      <c r="K39" s="29" t="s">
        <v>45</v>
      </c>
      <c r="L39" s="62">
        <v>200</v>
      </c>
      <c r="M39" s="52">
        <f>M40</f>
        <v>973</v>
      </c>
      <c r="P39" s="12"/>
      <c r="Q39" s="12"/>
      <c r="R39" s="12"/>
      <c r="S39" s="12"/>
      <c r="T39" s="12"/>
    </row>
    <row r="40" spans="1:20" s="8" customFormat="1" ht="25.5">
      <c r="A40" s="43"/>
      <c r="B40" s="50" t="s">
        <v>22</v>
      </c>
      <c r="C40" s="90">
        <v>314</v>
      </c>
      <c r="D40" s="91" t="s">
        <v>85</v>
      </c>
      <c r="E40" s="91" t="s">
        <v>91</v>
      </c>
      <c r="F40" s="58" t="s">
        <v>51</v>
      </c>
      <c r="G40" s="28" t="s">
        <v>45</v>
      </c>
      <c r="H40" s="28" t="s">
        <v>45</v>
      </c>
      <c r="I40" s="28" t="s">
        <v>45</v>
      </c>
      <c r="J40" s="29" t="s">
        <v>49</v>
      </c>
      <c r="K40" s="29" t="s">
        <v>45</v>
      </c>
      <c r="L40" s="62">
        <v>240</v>
      </c>
      <c r="M40" s="52">
        <v>973</v>
      </c>
      <c r="P40" s="12"/>
      <c r="Q40" s="13"/>
      <c r="R40" s="13"/>
      <c r="T40" s="12"/>
    </row>
    <row r="41" spans="1:20" s="8" customFormat="1">
      <c r="A41" s="43"/>
      <c r="B41" s="50" t="s">
        <v>30</v>
      </c>
      <c r="C41" s="90">
        <v>314</v>
      </c>
      <c r="D41" s="91" t="s">
        <v>85</v>
      </c>
      <c r="E41" s="91" t="s">
        <v>91</v>
      </c>
      <c r="F41" s="58" t="s">
        <v>51</v>
      </c>
      <c r="G41" s="28" t="s">
        <v>45</v>
      </c>
      <c r="H41" s="28" t="s">
        <v>45</v>
      </c>
      <c r="I41" s="28" t="s">
        <v>45</v>
      </c>
      <c r="J41" s="29" t="s">
        <v>49</v>
      </c>
      <c r="K41" s="29" t="s">
        <v>45</v>
      </c>
      <c r="L41" s="62">
        <v>800</v>
      </c>
      <c r="M41" s="52">
        <f>M42</f>
        <v>13.4</v>
      </c>
      <c r="P41" s="12"/>
      <c r="Q41" s="12"/>
      <c r="R41" s="12"/>
      <c r="S41" s="12"/>
      <c r="T41" s="12"/>
    </row>
    <row r="42" spans="1:20" s="8" customFormat="1">
      <c r="A42" s="43"/>
      <c r="B42" s="50" t="s">
        <v>32</v>
      </c>
      <c r="C42" s="90">
        <v>314</v>
      </c>
      <c r="D42" s="91" t="s">
        <v>85</v>
      </c>
      <c r="E42" s="91" t="s">
        <v>91</v>
      </c>
      <c r="F42" s="58" t="s">
        <v>51</v>
      </c>
      <c r="G42" s="28" t="s">
        <v>45</v>
      </c>
      <c r="H42" s="28" t="s">
        <v>45</v>
      </c>
      <c r="I42" s="28" t="s">
        <v>45</v>
      </c>
      <c r="J42" s="29" t="s">
        <v>49</v>
      </c>
      <c r="K42" s="29" t="s">
        <v>45</v>
      </c>
      <c r="L42" s="62">
        <v>850</v>
      </c>
      <c r="M42" s="52">
        <v>13.4</v>
      </c>
      <c r="P42" s="12"/>
      <c r="Q42" s="13"/>
      <c r="R42" s="13"/>
      <c r="T42" s="12"/>
    </row>
    <row r="43" spans="1:20" s="8" customFormat="1" hidden="1">
      <c r="A43" s="43"/>
      <c r="B43" s="50" t="s">
        <v>129</v>
      </c>
      <c r="C43" s="90">
        <v>314</v>
      </c>
      <c r="D43" s="91" t="s">
        <v>85</v>
      </c>
      <c r="E43" s="91" t="s">
        <v>128</v>
      </c>
      <c r="F43" s="58"/>
      <c r="G43" s="28"/>
      <c r="H43" s="28"/>
      <c r="I43" s="28"/>
      <c r="J43" s="29"/>
      <c r="K43" s="29"/>
      <c r="L43" s="62"/>
      <c r="M43" s="49">
        <f>M44</f>
        <v>0</v>
      </c>
      <c r="P43" s="12"/>
      <c r="Q43" s="13"/>
      <c r="R43" s="13"/>
      <c r="T43" s="12"/>
    </row>
    <row r="44" spans="1:20" s="8" customFormat="1" hidden="1">
      <c r="A44" s="43"/>
      <c r="B44" s="50" t="s">
        <v>132</v>
      </c>
      <c r="C44" s="90">
        <v>314</v>
      </c>
      <c r="D44" s="91" t="s">
        <v>85</v>
      </c>
      <c r="E44" s="91" t="s">
        <v>128</v>
      </c>
      <c r="F44" s="58" t="s">
        <v>131</v>
      </c>
      <c r="G44" s="28" t="s">
        <v>45</v>
      </c>
      <c r="H44" s="28" t="s">
        <v>45</v>
      </c>
      <c r="I44" s="28" t="s">
        <v>45</v>
      </c>
      <c r="J44" s="29" t="s">
        <v>46</v>
      </c>
      <c r="K44" s="29" t="s">
        <v>45</v>
      </c>
      <c r="L44" s="62"/>
      <c r="M44" s="52">
        <f>M45</f>
        <v>0</v>
      </c>
      <c r="P44" s="12"/>
      <c r="Q44" s="13"/>
      <c r="R44" s="13"/>
      <c r="T44" s="12"/>
    </row>
    <row r="45" spans="1:20" s="8" customFormat="1" ht="25.5" hidden="1">
      <c r="A45" s="43"/>
      <c r="B45" s="50" t="s">
        <v>133</v>
      </c>
      <c r="C45" s="90">
        <v>314</v>
      </c>
      <c r="D45" s="91" t="s">
        <v>85</v>
      </c>
      <c r="E45" s="91" t="s">
        <v>128</v>
      </c>
      <c r="F45" s="58" t="s">
        <v>131</v>
      </c>
      <c r="G45" s="28" t="s">
        <v>45</v>
      </c>
      <c r="H45" s="28" t="s">
        <v>45</v>
      </c>
      <c r="I45" s="28" t="s">
        <v>45</v>
      </c>
      <c r="J45" s="29" t="s">
        <v>139</v>
      </c>
      <c r="K45" s="29" t="s">
        <v>45</v>
      </c>
      <c r="L45" s="62"/>
      <c r="M45" s="52">
        <f>M46</f>
        <v>0</v>
      </c>
      <c r="P45" s="12"/>
      <c r="Q45" s="13"/>
      <c r="R45" s="13"/>
      <c r="T45" s="12"/>
    </row>
    <row r="46" spans="1:20" s="8" customFormat="1" ht="25.5" hidden="1">
      <c r="A46" s="43"/>
      <c r="B46" s="50" t="s">
        <v>20</v>
      </c>
      <c r="C46" s="90">
        <v>314</v>
      </c>
      <c r="D46" s="91" t="s">
        <v>85</v>
      </c>
      <c r="E46" s="91" t="s">
        <v>128</v>
      </c>
      <c r="F46" s="58" t="s">
        <v>131</v>
      </c>
      <c r="G46" s="28" t="s">
        <v>45</v>
      </c>
      <c r="H46" s="28" t="s">
        <v>45</v>
      </c>
      <c r="I46" s="28" t="s">
        <v>45</v>
      </c>
      <c r="J46" s="29" t="s">
        <v>139</v>
      </c>
      <c r="K46" s="29" t="s">
        <v>45</v>
      </c>
      <c r="L46" s="62" t="s">
        <v>21</v>
      </c>
      <c r="M46" s="52">
        <f>M47</f>
        <v>0</v>
      </c>
      <c r="P46" s="12"/>
      <c r="Q46" s="13"/>
      <c r="R46" s="13"/>
      <c r="T46" s="12"/>
    </row>
    <row r="47" spans="1:20" s="8" customFormat="1" ht="25.5" hidden="1">
      <c r="A47" s="43"/>
      <c r="B47" s="50" t="s">
        <v>22</v>
      </c>
      <c r="C47" s="90">
        <v>314</v>
      </c>
      <c r="D47" s="91" t="s">
        <v>85</v>
      </c>
      <c r="E47" s="91" t="s">
        <v>128</v>
      </c>
      <c r="F47" s="58" t="s">
        <v>131</v>
      </c>
      <c r="G47" s="28" t="s">
        <v>45</v>
      </c>
      <c r="H47" s="28" t="s">
        <v>45</v>
      </c>
      <c r="I47" s="28" t="s">
        <v>45</v>
      </c>
      <c r="J47" s="29" t="s">
        <v>139</v>
      </c>
      <c r="K47" s="29" t="s">
        <v>45</v>
      </c>
      <c r="L47" s="62" t="s">
        <v>23</v>
      </c>
      <c r="M47" s="52">
        <v>0</v>
      </c>
      <c r="P47" s="12"/>
      <c r="Q47" s="13"/>
      <c r="R47" s="13"/>
      <c r="T47" s="12"/>
    </row>
    <row r="48" spans="1:20" s="8" customFormat="1">
      <c r="A48" s="43"/>
      <c r="B48" s="50" t="s">
        <v>92</v>
      </c>
      <c r="C48" s="90">
        <v>314</v>
      </c>
      <c r="D48" s="91" t="s">
        <v>85</v>
      </c>
      <c r="E48" s="91" t="s">
        <v>93</v>
      </c>
      <c r="F48" s="31"/>
      <c r="G48" s="33"/>
      <c r="H48" s="33"/>
      <c r="I48" s="33"/>
      <c r="J48" s="39"/>
      <c r="K48" s="39"/>
      <c r="L48" s="64"/>
      <c r="M48" s="49">
        <f>M49</f>
        <v>5</v>
      </c>
      <c r="T48" s="12"/>
    </row>
    <row r="49" spans="1:20" s="8" customFormat="1" ht="25.5">
      <c r="A49" s="43"/>
      <c r="B49" s="50" t="s">
        <v>94</v>
      </c>
      <c r="C49" s="91">
        <v>314</v>
      </c>
      <c r="D49" s="91" t="s">
        <v>85</v>
      </c>
      <c r="E49" s="91" t="s">
        <v>93</v>
      </c>
      <c r="F49" s="91" t="s">
        <v>52</v>
      </c>
      <c r="G49" s="96" t="s">
        <v>45</v>
      </c>
      <c r="H49" s="96" t="s">
        <v>45</v>
      </c>
      <c r="I49" s="96" t="s">
        <v>45</v>
      </c>
      <c r="J49" s="97" t="s">
        <v>46</v>
      </c>
      <c r="K49" s="97" t="s">
        <v>45</v>
      </c>
      <c r="L49" s="65"/>
      <c r="M49" s="52">
        <f>M50</f>
        <v>5</v>
      </c>
      <c r="T49" s="12"/>
    </row>
    <row r="50" spans="1:20" s="8" customFormat="1">
      <c r="A50" s="43"/>
      <c r="B50" s="50" t="s">
        <v>77</v>
      </c>
      <c r="C50" s="91" t="s">
        <v>95</v>
      </c>
      <c r="D50" s="91" t="s">
        <v>85</v>
      </c>
      <c r="E50" s="91" t="s">
        <v>93</v>
      </c>
      <c r="F50" s="58" t="s">
        <v>52</v>
      </c>
      <c r="G50" s="28" t="s">
        <v>45</v>
      </c>
      <c r="H50" s="28" t="s">
        <v>45</v>
      </c>
      <c r="I50" s="28" t="s">
        <v>45</v>
      </c>
      <c r="J50" s="29" t="s">
        <v>64</v>
      </c>
      <c r="K50" s="29" t="s">
        <v>45</v>
      </c>
      <c r="L50" s="62"/>
      <c r="M50" s="52">
        <f>M51</f>
        <v>5</v>
      </c>
      <c r="Q50" s="9"/>
      <c r="R50" s="9"/>
      <c r="T50" s="12"/>
    </row>
    <row r="51" spans="1:20" s="8" customFormat="1">
      <c r="A51" s="43"/>
      <c r="B51" s="50" t="s">
        <v>30</v>
      </c>
      <c r="C51" s="91" t="s">
        <v>95</v>
      </c>
      <c r="D51" s="91" t="s">
        <v>85</v>
      </c>
      <c r="E51" s="91" t="s">
        <v>93</v>
      </c>
      <c r="F51" s="58" t="s">
        <v>52</v>
      </c>
      <c r="G51" s="28" t="s">
        <v>45</v>
      </c>
      <c r="H51" s="28" t="s">
        <v>45</v>
      </c>
      <c r="I51" s="28" t="s">
        <v>45</v>
      </c>
      <c r="J51" s="29" t="s">
        <v>64</v>
      </c>
      <c r="K51" s="29" t="s">
        <v>45</v>
      </c>
      <c r="L51" s="62" t="s">
        <v>31</v>
      </c>
      <c r="M51" s="52">
        <f>M52</f>
        <v>5</v>
      </c>
      <c r="Q51" s="9"/>
      <c r="R51" s="9"/>
      <c r="T51" s="12"/>
    </row>
    <row r="52" spans="1:20" s="8" customFormat="1">
      <c r="A52" s="43"/>
      <c r="B52" s="50" t="s">
        <v>18</v>
      </c>
      <c r="C52" s="91" t="s">
        <v>95</v>
      </c>
      <c r="D52" s="91" t="s">
        <v>85</v>
      </c>
      <c r="E52" s="91" t="s">
        <v>93</v>
      </c>
      <c r="F52" s="58" t="s">
        <v>52</v>
      </c>
      <c r="G52" s="28" t="s">
        <v>45</v>
      </c>
      <c r="H52" s="28" t="s">
        <v>45</v>
      </c>
      <c r="I52" s="121">
        <v>0</v>
      </c>
      <c r="J52" s="29" t="s">
        <v>64</v>
      </c>
      <c r="K52" s="29" t="s">
        <v>45</v>
      </c>
      <c r="L52" s="62">
        <v>870</v>
      </c>
      <c r="M52" s="52">
        <v>5</v>
      </c>
      <c r="Q52" s="9"/>
      <c r="R52" s="9"/>
      <c r="T52" s="12"/>
    </row>
    <row r="53" spans="1:20" s="16" customFormat="1" ht="15.75">
      <c r="A53" s="46"/>
      <c r="B53" s="53" t="s">
        <v>96</v>
      </c>
      <c r="C53" s="100" t="s">
        <v>95</v>
      </c>
      <c r="D53" s="100" t="s">
        <v>85</v>
      </c>
      <c r="E53" s="100" t="s">
        <v>97</v>
      </c>
      <c r="F53" s="101"/>
      <c r="G53" s="102"/>
      <c r="H53" s="102"/>
      <c r="I53" s="102"/>
      <c r="J53" s="103"/>
      <c r="K53" s="103"/>
      <c r="L53" s="104"/>
      <c r="M53" s="114">
        <f>M54</f>
        <v>86.4</v>
      </c>
      <c r="Q53" s="17"/>
      <c r="R53" s="17"/>
      <c r="T53" s="21"/>
    </row>
    <row r="54" spans="1:20" s="16" customFormat="1" ht="25.5">
      <c r="A54" s="46"/>
      <c r="B54" s="106" t="s">
        <v>16</v>
      </c>
      <c r="C54" s="98" t="s">
        <v>95</v>
      </c>
      <c r="D54" s="98" t="s">
        <v>85</v>
      </c>
      <c r="E54" s="98" t="s">
        <v>97</v>
      </c>
      <c r="F54" s="58" t="s">
        <v>54</v>
      </c>
      <c r="G54" s="28" t="s">
        <v>45</v>
      </c>
      <c r="H54" s="28" t="s">
        <v>45</v>
      </c>
      <c r="I54" s="28" t="s">
        <v>45</v>
      </c>
      <c r="J54" s="29" t="s">
        <v>46</v>
      </c>
      <c r="K54" s="29" t="s">
        <v>45</v>
      </c>
      <c r="L54" s="104"/>
      <c r="M54" s="105">
        <f>M55+M64+M58+M61</f>
        <v>86.4</v>
      </c>
      <c r="Q54" s="17"/>
      <c r="R54" s="17"/>
      <c r="T54" s="21"/>
    </row>
    <row r="55" spans="1:20" s="14" customFormat="1" ht="29.25" hidden="1" customHeight="1">
      <c r="A55" s="42"/>
      <c r="B55" s="53" t="s">
        <v>160</v>
      </c>
      <c r="C55" s="98" t="s">
        <v>95</v>
      </c>
      <c r="D55" s="98" t="s">
        <v>85</v>
      </c>
      <c r="E55" s="98" t="s">
        <v>97</v>
      </c>
      <c r="F55" s="58" t="s">
        <v>54</v>
      </c>
      <c r="G55" s="28" t="s">
        <v>45</v>
      </c>
      <c r="H55" s="28" t="s">
        <v>45</v>
      </c>
      <c r="I55" s="28" t="s">
        <v>45</v>
      </c>
      <c r="J55" s="37" t="s">
        <v>159</v>
      </c>
      <c r="K55" s="37" t="s">
        <v>45</v>
      </c>
      <c r="L55" s="67"/>
      <c r="M55" s="52">
        <f>M56</f>
        <v>0</v>
      </c>
      <c r="Q55" s="15"/>
      <c r="R55" s="15"/>
      <c r="T55" s="20"/>
    </row>
    <row r="56" spans="1:20" s="14" customFormat="1" ht="25.5" hidden="1">
      <c r="A56" s="42"/>
      <c r="B56" s="50" t="s">
        <v>20</v>
      </c>
      <c r="C56" s="91" t="s">
        <v>95</v>
      </c>
      <c r="D56" s="91" t="s">
        <v>85</v>
      </c>
      <c r="E56" s="91" t="s">
        <v>97</v>
      </c>
      <c r="F56" s="58" t="s">
        <v>54</v>
      </c>
      <c r="G56" s="28" t="s">
        <v>45</v>
      </c>
      <c r="H56" s="28" t="s">
        <v>45</v>
      </c>
      <c r="I56" s="28" t="s">
        <v>45</v>
      </c>
      <c r="J56" s="37" t="s">
        <v>159</v>
      </c>
      <c r="K56" s="37" t="s">
        <v>45</v>
      </c>
      <c r="L56" s="63" t="s">
        <v>21</v>
      </c>
      <c r="M56" s="52">
        <f>M57</f>
        <v>0</v>
      </c>
      <c r="Q56" s="15"/>
      <c r="R56" s="15"/>
      <c r="T56" s="20"/>
    </row>
    <row r="57" spans="1:20" s="14" customFormat="1" ht="28.5" hidden="1" customHeight="1">
      <c r="A57" s="42"/>
      <c r="B57" s="50" t="s">
        <v>22</v>
      </c>
      <c r="C57" s="91" t="s">
        <v>95</v>
      </c>
      <c r="D57" s="91" t="s">
        <v>85</v>
      </c>
      <c r="E57" s="91" t="s">
        <v>97</v>
      </c>
      <c r="F57" s="58" t="s">
        <v>54</v>
      </c>
      <c r="G57" s="28" t="s">
        <v>45</v>
      </c>
      <c r="H57" s="28" t="s">
        <v>45</v>
      </c>
      <c r="I57" s="28" t="s">
        <v>45</v>
      </c>
      <c r="J57" s="37" t="s">
        <v>159</v>
      </c>
      <c r="K57" s="37" t="s">
        <v>45</v>
      </c>
      <c r="L57" s="63" t="s">
        <v>23</v>
      </c>
      <c r="M57" s="52"/>
      <c r="Q57" s="15"/>
      <c r="R57" s="15"/>
      <c r="T57" s="20"/>
    </row>
    <row r="58" spans="1:20" s="14" customFormat="1" ht="28.5" hidden="1" customHeight="1">
      <c r="A58" s="42"/>
      <c r="B58" s="50" t="s">
        <v>161</v>
      </c>
      <c r="C58" s="91" t="s">
        <v>95</v>
      </c>
      <c r="D58" s="91" t="s">
        <v>85</v>
      </c>
      <c r="E58" s="91" t="s">
        <v>97</v>
      </c>
      <c r="F58" s="58" t="s">
        <v>54</v>
      </c>
      <c r="G58" s="28" t="s">
        <v>45</v>
      </c>
      <c r="H58" s="28" t="s">
        <v>45</v>
      </c>
      <c r="I58" s="28" t="s">
        <v>45</v>
      </c>
      <c r="J58" s="37" t="s">
        <v>157</v>
      </c>
      <c r="K58" s="37" t="s">
        <v>45</v>
      </c>
      <c r="L58" s="63"/>
      <c r="M58" s="52">
        <f>M59</f>
        <v>0</v>
      </c>
      <c r="Q58" s="15"/>
      <c r="R58" s="15"/>
      <c r="T58" s="20"/>
    </row>
    <row r="59" spans="1:20" s="14" customFormat="1" ht="28.5" hidden="1" customHeight="1">
      <c r="A59" s="42"/>
      <c r="B59" s="50" t="s">
        <v>20</v>
      </c>
      <c r="C59" s="91" t="s">
        <v>95</v>
      </c>
      <c r="D59" s="91" t="s">
        <v>85</v>
      </c>
      <c r="E59" s="91" t="s">
        <v>97</v>
      </c>
      <c r="F59" s="58" t="s">
        <v>54</v>
      </c>
      <c r="G59" s="28" t="s">
        <v>45</v>
      </c>
      <c r="H59" s="28" t="s">
        <v>45</v>
      </c>
      <c r="I59" s="28" t="s">
        <v>45</v>
      </c>
      <c r="J59" s="37" t="s">
        <v>157</v>
      </c>
      <c r="K59" s="37" t="s">
        <v>45</v>
      </c>
      <c r="L59" s="63" t="s">
        <v>21</v>
      </c>
      <c r="M59" s="52">
        <f>M60</f>
        <v>0</v>
      </c>
      <c r="Q59" s="15"/>
      <c r="R59" s="15"/>
      <c r="T59" s="20"/>
    </row>
    <row r="60" spans="1:20" s="14" customFormat="1" ht="28.5" hidden="1" customHeight="1">
      <c r="A60" s="42"/>
      <c r="B60" s="50" t="s">
        <v>22</v>
      </c>
      <c r="C60" s="91" t="s">
        <v>95</v>
      </c>
      <c r="D60" s="91" t="s">
        <v>85</v>
      </c>
      <c r="E60" s="91" t="s">
        <v>97</v>
      </c>
      <c r="F60" s="58" t="s">
        <v>54</v>
      </c>
      <c r="G60" s="28" t="s">
        <v>45</v>
      </c>
      <c r="H60" s="28" t="s">
        <v>45</v>
      </c>
      <c r="I60" s="28" t="s">
        <v>45</v>
      </c>
      <c r="J60" s="37" t="s">
        <v>157</v>
      </c>
      <c r="K60" s="37" t="s">
        <v>45</v>
      </c>
      <c r="L60" s="63" t="s">
        <v>23</v>
      </c>
      <c r="M60" s="52">
        <v>0</v>
      </c>
      <c r="Q60" s="15"/>
      <c r="R60" s="15"/>
      <c r="T60" s="20"/>
    </row>
    <row r="61" spans="1:20" s="14" customFormat="1" ht="28.5" hidden="1" customHeight="1">
      <c r="A61" s="42"/>
      <c r="B61" s="50" t="s">
        <v>162</v>
      </c>
      <c r="C61" s="91" t="s">
        <v>95</v>
      </c>
      <c r="D61" s="91" t="s">
        <v>85</v>
      </c>
      <c r="E61" s="91" t="s">
        <v>97</v>
      </c>
      <c r="F61" s="58" t="s">
        <v>54</v>
      </c>
      <c r="G61" s="28" t="s">
        <v>45</v>
      </c>
      <c r="H61" s="28" t="s">
        <v>45</v>
      </c>
      <c r="I61" s="28" t="s">
        <v>45</v>
      </c>
      <c r="J61" s="37" t="s">
        <v>157</v>
      </c>
      <c r="K61" s="37" t="s">
        <v>158</v>
      </c>
      <c r="L61" s="63"/>
      <c r="M61" s="52">
        <f>M62</f>
        <v>0</v>
      </c>
      <c r="Q61" s="15"/>
      <c r="R61" s="15"/>
      <c r="T61" s="20"/>
    </row>
    <row r="62" spans="1:20" s="14" customFormat="1" ht="28.5" hidden="1" customHeight="1">
      <c r="A62" s="42"/>
      <c r="B62" s="50" t="s">
        <v>20</v>
      </c>
      <c r="C62" s="91" t="s">
        <v>95</v>
      </c>
      <c r="D62" s="91" t="s">
        <v>85</v>
      </c>
      <c r="E62" s="91" t="s">
        <v>97</v>
      </c>
      <c r="F62" s="58" t="s">
        <v>54</v>
      </c>
      <c r="G62" s="28" t="s">
        <v>45</v>
      </c>
      <c r="H62" s="28" t="s">
        <v>45</v>
      </c>
      <c r="I62" s="28" t="s">
        <v>45</v>
      </c>
      <c r="J62" s="37" t="s">
        <v>157</v>
      </c>
      <c r="K62" s="37" t="s">
        <v>158</v>
      </c>
      <c r="L62" s="63" t="s">
        <v>21</v>
      </c>
      <c r="M62" s="52">
        <f>M63</f>
        <v>0</v>
      </c>
      <c r="Q62" s="15"/>
      <c r="R62" s="15"/>
      <c r="T62" s="20"/>
    </row>
    <row r="63" spans="1:20" s="14" customFormat="1" ht="28.5" hidden="1" customHeight="1">
      <c r="A63" s="42"/>
      <c r="B63" s="50" t="s">
        <v>22</v>
      </c>
      <c r="C63" s="91" t="s">
        <v>95</v>
      </c>
      <c r="D63" s="91" t="s">
        <v>85</v>
      </c>
      <c r="E63" s="91" t="s">
        <v>97</v>
      </c>
      <c r="F63" s="58" t="s">
        <v>54</v>
      </c>
      <c r="G63" s="28" t="s">
        <v>45</v>
      </c>
      <c r="H63" s="28" t="s">
        <v>45</v>
      </c>
      <c r="I63" s="28" t="s">
        <v>45</v>
      </c>
      <c r="J63" s="37" t="s">
        <v>157</v>
      </c>
      <c r="K63" s="37" t="s">
        <v>158</v>
      </c>
      <c r="L63" s="63" t="s">
        <v>23</v>
      </c>
      <c r="M63" s="52">
        <v>0</v>
      </c>
      <c r="Q63" s="15"/>
      <c r="R63" s="15"/>
      <c r="T63" s="20"/>
    </row>
    <row r="64" spans="1:20" s="14" customFormat="1" ht="28.5" customHeight="1">
      <c r="A64" s="42"/>
      <c r="B64" s="50" t="s">
        <v>80</v>
      </c>
      <c r="C64" s="91" t="s">
        <v>95</v>
      </c>
      <c r="D64" s="91" t="s">
        <v>85</v>
      </c>
      <c r="E64" s="91" t="s">
        <v>97</v>
      </c>
      <c r="F64" s="58" t="s">
        <v>54</v>
      </c>
      <c r="G64" s="28" t="s">
        <v>45</v>
      </c>
      <c r="H64" s="28" t="s">
        <v>45</v>
      </c>
      <c r="I64" s="28" t="s">
        <v>45</v>
      </c>
      <c r="J64" s="37" t="s">
        <v>81</v>
      </c>
      <c r="K64" s="37" t="s">
        <v>45</v>
      </c>
      <c r="L64" s="63"/>
      <c r="M64" s="52">
        <f>M65</f>
        <v>86.4</v>
      </c>
      <c r="Q64" s="15"/>
      <c r="R64" s="15"/>
      <c r="T64" s="20"/>
    </row>
    <row r="65" spans="1:20" s="14" customFormat="1" ht="30" customHeight="1">
      <c r="A65" s="42"/>
      <c r="B65" s="50" t="s">
        <v>20</v>
      </c>
      <c r="C65" s="91" t="s">
        <v>95</v>
      </c>
      <c r="D65" s="91" t="s">
        <v>85</v>
      </c>
      <c r="E65" s="91" t="s">
        <v>97</v>
      </c>
      <c r="F65" s="58" t="s">
        <v>54</v>
      </c>
      <c r="G65" s="28" t="s">
        <v>45</v>
      </c>
      <c r="H65" s="28" t="s">
        <v>45</v>
      </c>
      <c r="I65" s="28" t="s">
        <v>45</v>
      </c>
      <c r="J65" s="37" t="s">
        <v>81</v>
      </c>
      <c r="K65" s="37" t="s">
        <v>45</v>
      </c>
      <c r="L65" s="63" t="s">
        <v>21</v>
      </c>
      <c r="M65" s="52">
        <f>M66</f>
        <v>86.4</v>
      </c>
      <c r="Q65" s="15"/>
      <c r="R65" s="15"/>
      <c r="T65" s="20"/>
    </row>
    <row r="66" spans="1:20" s="14" customFormat="1" ht="28.5" customHeight="1">
      <c r="A66" s="42"/>
      <c r="B66" s="50" t="s">
        <v>22</v>
      </c>
      <c r="C66" s="91" t="s">
        <v>95</v>
      </c>
      <c r="D66" s="91" t="s">
        <v>85</v>
      </c>
      <c r="E66" s="91" t="s">
        <v>97</v>
      </c>
      <c r="F66" s="58" t="s">
        <v>54</v>
      </c>
      <c r="G66" s="28" t="s">
        <v>45</v>
      </c>
      <c r="H66" s="28" t="s">
        <v>45</v>
      </c>
      <c r="I66" s="28" t="s">
        <v>45</v>
      </c>
      <c r="J66" s="37" t="s">
        <v>81</v>
      </c>
      <c r="K66" s="37"/>
      <c r="L66" s="63" t="s">
        <v>23</v>
      </c>
      <c r="M66" s="52">
        <v>86.4</v>
      </c>
      <c r="Q66" s="15"/>
      <c r="R66" s="15"/>
      <c r="T66" s="20"/>
    </row>
    <row r="67" spans="1:20" s="8" customFormat="1">
      <c r="A67" s="43"/>
      <c r="B67" s="32"/>
      <c r="C67" s="32"/>
      <c r="D67" s="32"/>
      <c r="E67" s="32"/>
      <c r="F67" s="31"/>
      <c r="G67" s="33"/>
      <c r="H67" s="33"/>
      <c r="I67" s="33"/>
      <c r="J67" s="39"/>
      <c r="K67" s="39"/>
      <c r="L67" s="64"/>
      <c r="M67" s="51"/>
      <c r="Q67" s="9"/>
      <c r="R67" s="9"/>
      <c r="T67" s="12"/>
    </row>
    <row r="68" spans="1:20" s="8" customFormat="1">
      <c r="A68" s="43"/>
      <c r="B68" s="115" t="s">
        <v>98</v>
      </c>
      <c r="C68" s="117">
        <v>314</v>
      </c>
      <c r="D68" s="117" t="s">
        <v>86</v>
      </c>
      <c r="E68" s="117"/>
      <c r="F68" s="31"/>
      <c r="G68" s="33"/>
      <c r="H68" s="33"/>
      <c r="I68" s="33"/>
      <c r="J68" s="39"/>
      <c r="K68" s="39"/>
      <c r="L68" s="64"/>
      <c r="M68" s="49">
        <f>M69</f>
        <v>540.79999999999995</v>
      </c>
      <c r="Q68" s="9"/>
      <c r="R68" s="9"/>
      <c r="T68" s="12"/>
    </row>
    <row r="69" spans="1:20" s="8" customFormat="1">
      <c r="A69" s="43"/>
      <c r="B69" s="50" t="s">
        <v>99</v>
      </c>
      <c r="C69" s="95" t="s">
        <v>95</v>
      </c>
      <c r="D69" s="95" t="s">
        <v>86</v>
      </c>
      <c r="E69" s="95" t="s">
        <v>100</v>
      </c>
      <c r="F69" s="31"/>
      <c r="G69" s="33"/>
      <c r="H69" s="33"/>
      <c r="I69" s="33"/>
      <c r="J69" s="39"/>
      <c r="K69" s="39"/>
      <c r="L69" s="64"/>
      <c r="M69" s="49">
        <f>M70</f>
        <v>540.79999999999995</v>
      </c>
      <c r="Q69" s="9"/>
      <c r="R69" s="9"/>
      <c r="T69" s="12"/>
    </row>
    <row r="70" spans="1:20" s="14" customFormat="1">
      <c r="A70" s="42"/>
      <c r="B70" s="50" t="s">
        <v>13</v>
      </c>
      <c r="C70" s="95" t="s">
        <v>95</v>
      </c>
      <c r="D70" s="95" t="s">
        <v>86</v>
      </c>
      <c r="E70" s="95" t="s">
        <v>100</v>
      </c>
      <c r="F70" s="58" t="s">
        <v>55</v>
      </c>
      <c r="G70" s="28" t="s">
        <v>45</v>
      </c>
      <c r="H70" s="28" t="s">
        <v>45</v>
      </c>
      <c r="I70" s="28" t="s">
        <v>45</v>
      </c>
      <c r="J70" s="29" t="s">
        <v>46</v>
      </c>
      <c r="K70" s="29" t="s">
        <v>45</v>
      </c>
      <c r="L70" s="64"/>
      <c r="M70" s="52">
        <f>M71</f>
        <v>540.79999999999995</v>
      </c>
      <c r="Q70" s="15"/>
      <c r="R70" s="15"/>
      <c r="T70" s="20"/>
    </row>
    <row r="71" spans="1:20" s="8" customFormat="1" ht="25.5">
      <c r="A71" s="43"/>
      <c r="B71" s="50" t="s">
        <v>38</v>
      </c>
      <c r="C71" s="91" t="s">
        <v>95</v>
      </c>
      <c r="D71" s="91" t="s">
        <v>86</v>
      </c>
      <c r="E71" s="91" t="s">
        <v>100</v>
      </c>
      <c r="F71" s="58" t="s">
        <v>55</v>
      </c>
      <c r="G71" s="28" t="s">
        <v>45</v>
      </c>
      <c r="H71" s="28" t="s">
        <v>45</v>
      </c>
      <c r="I71" s="28" t="s">
        <v>45</v>
      </c>
      <c r="J71" s="29" t="s">
        <v>8</v>
      </c>
      <c r="K71" s="29" t="s">
        <v>45</v>
      </c>
      <c r="L71" s="62"/>
      <c r="M71" s="52">
        <f>M72+M74</f>
        <v>540.79999999999995</v>
      </c>
      <c r="Q71" s="9"/>
      <c r="R71" s="9"/>
      <c r="T71" s="12"/>
    </row>
    <row r="72" spans="1:20" s="8" customFormat="1" ht="51">
      <c r="A72" s="43"/>
      <c r="B72" s="50" t="s">
        <v>35</v>
      </c>
      <c r="C72" s="91" t="s">
        <v>95</v>
      </c>
      <c r="D72" s="91" t="s">
        <v>86</v>
      </c>
      <c r="E72" s="91" t="s">
        <v>100</v>
      </c>
      <c r="F72" s="58" t="s">
        <v>55</v>
      </c>
      <c r="G72" s="28" t="s">
        <v>45</v>
      </c>
      <c r="H72" s="28" t="s">
        <v>45</v>
      </c>
      <c r="I72" s="28" t="s">
        <v>45</v>
      </c>
      <c r="J72" s="29" t="s">
        <v>8</v>
      </c>
      <c r="K72" s="29" t="s">
        <v>45</v>
      </c>
      <c r="L72" s="62" t="s">
        <v>28</v>
      </c>
      <c r="M72" s="52">
        <f>M73</f>
        <v>505</v>
      </c>
      <c r="Q72" s="9"/>
      <c r="R72" s="9"/>
      <c r="T72" s="12"/>
    </row>
    <row r="73" spans="1:20" s="8" customFormat="1" ht="25.5">
      <c r="A73" s="43"/>
      <c r="B73" s="50" t="s">
        <v>29</v>
      </c>
      <c r="C73" s="91" t="s">
        <v>95</v>
      </c>
      <c r="D73" s="91" t="s">
        <v>86</v>
      </c>
      <c r="E73" s="91" t="s">
        <v>100</v>
      </c>
      <c r="F73" s="58" t="s">
        <v>55</v>
      </c>
      <c r="G73" s="28" t="s">
        <v>45</v>
      </c>
      <c r="H73" s="28" t="s">
        <v>45</v>
      </c>
      <c r="I73" s="28" t="s">
        <v>45</v>
      </c>
      <c r="J73" s="29" t="s">
        <v>8</v>
      </c>
      <c r="K73" s="29" t="s">
        <v>45</v>
      </c>
      <c r="L73" s="62" t="s">
        <v>53</v>
      </c>
      <c r="M73" s="52">
        <v>505</v>
      </c>
      <c r="Q73" s="9"/>
      <c r="R73" s="9"/>
      <c r="T73" s="12"/>
    </row>
    <row r="74" spans="1:20" s="8" customFormat="1" ht="25.5">
      <c r="A74" s="43"/>
      <c r="B74" s="50" t="s">
        <v>20</v>
      </c>
      <c r="C74" s="91" t="s">
        <v>95</v>
      </c>
      <c r="D74" s="91" t="s">
        <v>86</v>
      </c>
      <c r="E74" s="91" t="s">
        <v>100</v>
      </c>
      <c r="F74" s="58" t="s">
        <v>55</v>
      </c>
      <c r="G74" s="28" t="s">
        <v>45</v>
      </c>
      <c r="H74" s="28" t="s">
        <v>45</v>
      </c>
      <c r="I74" s="28" t="s">
        <v>45</v>
      </c>
      <c r="J74" s="29" t="s">
        <v>8</v>
      </c>
      <c r="K74" s="29" t="s">
        <v>45</v>
      </c>
      <c r="L74" s="62" t="s">
        <v>21</v>
      </c>
      <c r="M74" s="52">
        <f>SUM(M75)</f>
        <v>35.799999999999997</v>
      </c>
      <c r="Q74" s="9"/>
      <c r="R74" s="9"/>
      <c r="T74" s="12"/>
    </row>
    <row r="75" spans="1:20" s="8" customFormat="1" ht="25.5">
      <c r="A75" s="43"/>
      <c r="B75" s="50" t="s">
        <v>22</v>
      </c>
      <c r="C75" s="91" t="s">
        <v>95</v>
      </c>
      <c r="D75" s="91" t="s">
        <v>86</v>
      </c>
      <c r="E75" s="91" t="s">
        <v>100</v>
      </c>
      <c r="F75" s="58" t="s">
        <v>55</v>
      </c>
      <c r="G75" s="28" t="s">
        <v>45</v>
      </c>
      <c r="H75" s="28" t="s">
        <v>45</v>
      </c>
      <c r="I75" s="28" t="s">
        <v>45</v>
      </c>
      <c r="J75" s="29" t="s">
        <v>8</v>
      </c>
      <c r="K75" s="29" t="s">
        <v>45</v>
      </c>
      <c r="L75" s="62" t="s">
        <v>23</v>
      </c>
      <c r="M75" s="52">
        <v>35.799999999999997</v>
      </c>
      <c r="Q75" s="9"/>
      <c r="R75" s="9"/>
      <c r="T75" s="12"/>
    </row>
    <row r="76" spans="1:20" s="8" customFormat="1">
      <c r="A76" s="43"/>
      <c r="B76" s="50"/>
      <c r="C76" s="91"/>
      <c r="D76" s="91"/>
      <c r="E76" s="91"/>
      <c r="F76" s="58"/>
      <c r="G76" s="28"/>
      <c r="H76" s="28"/>
      <c r="I76" s="28"/>
      <c r="J76" s="29"/>
      <c r="K76" s="29"/>
      <c r="L76" s="62"/>
      <c r="M76" s="52"/>
      <c r="Q76" s="9"/>
      <c r="R76" s="9"/>
      <c r="T76" s="12"/>
    </row>
    <row r="77" spans="1:20" s="8" customFormat="1" ht="25.5">
      <c r="A77" s="43"/>
      <c r="B77" s="115" t="s">
        <v>101</v>
      </c>
      <c r="C77" s="117">
        <v>314</v>
      </c>
      <c r="D77" s="117" t="s">
        <v>100</v>
      </c>
      <c r="E77" s="117"/>
      <c r="F77" s="118"/>
      <c r="G77" s="119"/>
      <c r="H77" s="119"/>
      <c r="I77" s="119"/>
      <c r="J77" s="120"/>
      <c r="K77" s="120"/>
      <c r="L77" s="68"/>
      <c r="M77" s="49">
        <f>M86+M101</f>
        <v>92.800000000000011</v>
      </c>
      <c r="Q77" s="9"/>
      <c r="R77" s="9"/>
      <c r="T77" s="12"/>
    </row>
    <row r="78" spans="1:20" s="8" customFormat="1" ht="25.5" hidden="1">
      <c r="A78" s="43"/>
      <c r="B78" s="50" t="s">
        <v>102</v>
      </c>
      <c r="C78" s="91" t="s">
        <v>95</v>
      </c>
      <c r="D78" s="91" t="s">
        <v>100</v>
      </c>
      <c r="E78" s="91" t="s">
        <v>103</v>
      </c>
      <c r="F78" s="31"/>
      <c r="G78" s="33"/>
      <c r="H78" s="33"/>
      <c r="I78" s="33"/>
      <c r="J78" s="39"/>
      <c r="K78" s="39"/>
      <c r="L78" s="64"/>
      <c r="M78" s="49">
        <f>M79</f>
        <v>0</v>
      </c>
      <c r="Q78" s="9"/>
      <c r="R78" s="9"/>
      <c r="T78" s="12"/>
    </row>
    <row r="79" spans="1:20" s="23" customFormat="1" ht="25.5" hidden="1">
      <c r="A79" s="44"/>
      <c r="B79" s="50" t="s">
        <v>14</v>
      </c>
      <c r="C79" s="91" t="s">
        <v>95</v>
      </c>
      <c r="D79" s="91" t="s">
        <v>100</v>
      </c>
      <c r="E79" s="91" t="s">
        <v>103</v>
      </c>
      <c r="F79" s="58" t="s">
        <v>56</v>
      </c>
      <c r="G79" s="28" t="s">
        <v>45</v>
      </c>
      <c r="H79" s="28"/>
      <c r="I79" s="28"/>
      <c r="J79" s="29" t="s">
        <v>46</v>
      </c>
      <c r="K79" s="29"/>
      <c r="L79" s="62"/>
      <c r="M79" s="99">
        <f>M80+M83</f>
        <v>0</v>
      </c>
      <c r="Q79" s="25"/>
      <c r="R79" s="25"/>
      <c r="T79" s="24"/>
    </row>
    <row r="80" spans="1:20" ht="38.25" hidden="1">
      <c r="A80" s="45"/>
      <c r="B80" s="50" t="s">
        <v>79</v>
      </c>
      <c r="C80" s="91" t="s">
        <v>95</v>
      </c>
      <c r="D80" s="91" t="s">
        <v>100</v>
      </c>
      <c r="E80" s="91" t="s">
        <v>103</v>
      </c>
      <c r="F80" s="58" t="s">
        <v>56</v>
      </c>
      <c r="G80" s="28" t="s">
        <v>45</v>
      </c>
      <c r="H80" s="28"/>
      <c r="I80" s="28"/>
      <c r="J80" s="29" t="s">
        <v>67</v>
      </c>
      <c r="K80" s="29"/>
      <c r="L80" s="62"/>
      <c r="M80" s="52">
        <f>M81</f>
        <v>0</v>
      </c>
      <c r="Q80" s="6"/>
      <c r="R80" s="6"/>
    </row>
    <row r="81" spans="1:18" ht="25.5" hidden="1">
      <c r="A81" s="45"/>
      <c r="B81" s="50" t="s">
        <v>20</v>
      </c>
      <c r="C81" s="91" t="s">
        <v>95</v>
      </c>
      <c r="D81" s="91" t="s">
        <v>100</v>
      </c>
      <c r="E81" s="91" t="s">
        <v>103</v>
      </c>
      <c r="F81" s="58" t="s">
        <v>56</v>
      </c>
      <c r="G81" s="28" t="s">
        <v>45</v>
      </c>
      <c r="H81" s="28"/>
      <c r="I81" s="28"/>
      <c r="J81" s="29" t="s">
        <v>67</v>
      </c>
      <c r="K81" s="29"/>
      <c r="L81" s="62" t="s">
        <v>21</v>
      </c>
      <c r="M81" s="52">
        <f>M82</f>
        <v>0</v>
      </c>
      <c r="Q81" s="6"/>
      <c r="R81" s="6"/>
    </row>
    <row r="82" spans="1:18" ht="25.5" hidden="1">
      <c r="A82" s="45"/>
      <c r="B82" s="50" t="s">
        <v>22</v>
      </c>
      <c r="C82" s="91" t="s">
        <v>95</v>
      </c>
      <c r="D82" s="91" t="s">
        <v>100</v>
      </c>
      <c r="E82" s="91" t="s">
        <v>103</v>
      </c>
      <c r="F82" s="58" t="s">
        <v>56</v>
      </c>
      <c r="G82" s="28" t="s">
        <v>45</v>
      </c>
      <c r="H82" s="28"/>
      <c r="I82" s="28"/>
      <c r="J82" s="29" t="s">
        <v>67</v>
      </c>
      <c r="K82" s="29"/>
      <c r="L82" s="62" t="s">
        <v>23</v>
      </c>
      <c r="M82" s="52"/>
      <c r="Q82" s="6"/>
      <c r="R82" s="6"/>
    </row>
    <row r="83" spans="1:18" hidden="1">
      <c r="A83" s="45"/>
      <c r="B83" s="50" t="s">
        <v>126</v>
      </c>
      <c r="C83" s="91" t="s">
        <v>95</v>
      </c>
      <c r="D83" s="91" t="s">
        <v>100</v>
      </c>
      <c r="E83" s="91" t="s">
        <v>103</v>
      </c>
      <c r="F83" s="58" t="s">
        <v>56</v>
      </c>
      <c r="G83" s="28" t="s">
        <v>45</v>
      </c>
      <c r="H83" s="28"/>
      <c r="I83" s="28"/>
      <c r="J83" s="29" t="s">
        <v>127</v>
      </c>
      <c r="K83" s="29"/>
      <c r="L83" s="62"/>
      <c r="M83" s="52">
        <f>M84</f>
        <v>0</v>
      </c>
      <c r="Q83" s="6"/>
      <c r="R83" s="6"/>
    </row>
    <row r="84" spans="1:18" ht="25.5" hidden="1">
      <c r="A84" s="45"/>
      <c r="B84" s="50" t="s">
        <v>20</v>
      </c>
      <c r="C84" s="91" t="s">
        <v>95</v>
      </c>
      <c r="D84" s="91" t="s">
        <v>100</v>
      </c>
      <c r="E84" s="91" t="s">
        <v>103</v>
      </c>
      <c r="F84" s="58" t="s">
        <v>56</v>
      </c>
      <c r="G84" s="28" t="s">
        <v>45</v>
      </c>
      <c r="H84" s="28"/>
      <c r="I84" s="28"/>
      <c r="J84" s="29" t="s">
        <v>127</v>
      </c>
      <c r="K84" s="29"/>
      <c r="L84" s="62" t="s">
        <v>21</v>
      </c>
      <c r="M84" s="52">
        <f>M85</f>
        <v>0</v>
      </c>
      <c r="Q84" s="6"/>
      <c r="R84" s="6"/>
    </row>
    <row r="85" spans="1:18" ht="25.5" hidden="1">
      <c r="A85" s="45"/>
      <c r="B85" s="50" t="s">
        <v>22</v>
      </c>
      <c r="C85" s="91" t="s">
        <v>95</v>
      </c>
      <c r="D85" s="91" t="s">
        <v>100</v>
      </c>
      <c r="E85" s="91" t="s">
        <v>103</v>
      </c>
      <c r="F85" s="58" t="s">
        <v>56</v>
      </c>
      <c r="G85" s="28" t="s">
        <v>45</v>
      </c>
      <c r="H85" s="28"/>
      <c r="I85" s="28"/>
      <c r="J85" s="29" t="s">
        <v>127</v>
      </c>
      <c r="K85" s="29"/>
      <c r="L85" s="62" t="s">
        <v>23</v>
      </c>
      <c r="M85" s="52"/>
      <c r="Q85" s="6"/>
      <c r="R85" s="6"/>
    </row>
    <row r="86" spans="1:18">
      <c r="A86" s="45"/>
      <c r="B86" s="50" t="s">
        <v>40</v>
      </c>
      <c r="C86" s="91" t="s">
        <v>95</v>
      </c>
      <c r="D86" s="91" t="s">
        <v>100</v>
      </c>
      <c r="E86" s="91" t="s">
        <v>104</v>
      </c>
      <c r="F86" s="58"/>
      <c r="G86" s="28"/>
      <c r="H86" s="28"/>
      <c r="I86" s="28"/>
      <c r="J86" s="29"/>
      <c r="K86" s="29"/>
      <c r="L86" s="62"/>
      <c r="M86" s="52">
        <f>M87+M94</f>
        <v>91.9</v>
      </c>
      <c r="Q86" s="6"/>
      <c r="R86" s="6"/>
    </row>
    <row r="87" spans="1:18" ht="25.5" hidden="1">
      <c r="A87" s="45"/>
      <c r="B87" s="50" t="s">
        <v>148</v>
      </c>
      <c r="C87" s="91" t="s">
        <v>95</v>
      </c>
      <c r="D87" s="91" t="s">
        <v>100</v>
      </c>
      <c r="E87" s="91" t="s">
        <v>104</v>
      </c>
      <c r="F87" s="58" t="s">
        <v>85</v>
      </c>
      <c r="G87" s="28" t="s">
        <v>45</v>
      </c>
      <c r="H87" s="28" t="s">
        <v>45</v>
      </c>
      <c r="I87" s="28" t="s">
        <v>45</v>
      </c>
      <c r="J87" s="29" t="s">
        <v>46</v>
      </c>
      <c r="K87" s="29"/>
      <c r="L87" s="62"/>
      <c r="M87" s="52">
        <f>M88+M91</f>
        <v>0</v>
      </c>
      <c r="Q87" s="6"/>
      <c r="R87" s="6"/>
    </row>
    <row r="88" spans="1:18" ht="38.25" hidden="1">
      <c r="A88" s="45"/>
      <c r="B88" s="50" t="s">
        <v>163</v>
      </c>
      <c r="C88" s="91" t="s">
        <v>95</v>
      </c>
      <c r="D88" s="91" t="s">
        <v>100</v>
      </c>
      <c r="E88" s="91" t="s">
        <v>104</v>
      </c>
      <c r="F88" s="58" t="s">
        <v>85</v>
      </c>
      <c r="G88" s="28" t="s">
        <v>45</v>
      </c>
      <c r="H88" s="28" t="s">
        <v>45</v>
      </c>
      <c r="I88" s="28" t="s">
        <v>45</v>
      </c>
      <c r="J88" s="29" t="s">
        <v>3</v>
      </c>
      <c r="K88" s="29" t="s">
        <v>45</v>
      </c>
      <c r="L88" s="62"/>
      <c r="M88" s="52">
        <f>M89</f>
        <v>0</v>
      </c>
      <c r="Q88" s="6"/>
      <c r="R88" s="6"/>
    </row>
    <row r="89" spans="1:18" ht="25.5" hidden="1">
      <c r="A89" s="45"/>
      <c r="B89" s="50" t="s">
        <v>20</v>
      </c>
      <c r="C89" s="91" t="s">
        <v>95</v>
      </c>
      <c r="D89" s="91" t="s">
        <v>100</v>
      </c>
      <c r="E89" s="91" t="s">
        <v>104</v>
      </c>
      <c r="F89" s="58" t="s">
        <v>85</v>
      </c>
      <c r="G89" s="28" t="s">
        <v>45</v>
      </c>
      <c r="H89" s="28" t="s">
        <v>45</v>
      </c>
      <c r="I89" s="28" t="s">
        <v>45</v>
      </c>
      <c r="J89" s="29" t="s">
        <v>3</v>
      </c>
      <c r="K89" s="29" t="s">
        <v>45</v>
      </c>
      <c r="L89" s="62" t="s">
        <v>21</v>
      </c>
      <c r="M89" s="52">
        <f>M90</f>
        <v>0</v>
      </c>
      <c r="Q89" s="6"/>
      <c r="R89" s="6"/>
    </row>
    <row r="90" spans="1:18" ht="25.5" hidden="1">
      <c r="A90" s="45"/>
      <c r="B90" s="50" t="s">
        <v>22</v>
      </c>
      <c r="C90" s="91" t="s">
        <v>95</v>
      </c>
      <c r="D90" s="91" t="s">
        <v>100</v>
      </c>
      <c r="E90" s="91" t="s">
        <v>104</v>
      </c>
      <c r="F90" s="58" t="s">
        <v>85</v>
      </c>
      <c r="G90" s="28" t="s">
        <v>45</v>
      </c>
      <c r="H90" s="28" t="s">
        <v>45</v>
      </c>
      <c r="I90" s="28" t="s">
        <v>45</v>
      </c>
      <c r="J90" s="29" t="s">
        <v>3</v>
      </c>
      <c r="K90" s="29" t="s">
        <v>45</v>
      </c>
      <c r="L90" s="62" t="s">
        <v>23</v>
      </c>
      <c r="M90" s="52">
        <v>0</v>
      </c>
      <c r="Q90" s="6"/>
      <c r="R90" s="6"/>
    </row>
    <row r="91" spans="1:18" ht="38.25" hidden="1">
      <c r="A91" s="45"/>
      <c r="B91" s="50" t="s">
        <v>149</v>
      </c>
      <c r="C91" s="91" t="s">
        <v>95</v>
      </c>
      <c r="D91" s="91" t="s">
        <v>100</v>
      </c>
      <c r="E91" s="91" t="s">
        <v>104</v>
      </c>
      <c r="F91" s="58" t="s">
        <v>85</v>
      </c>
      <c r="G91" s="28" t="s">
        <v>45</v>
      </c>
      <c r="H91" s="28" t="s">
        <v>45</v>
      </c>
      <c r="I91" s="28" t="s">
        <v>45</v>
      </c>
      <c r="J91" s="29" t="s">
        <v>154</v>
      </c>
      <c r="K91" s="29" t="s">
        <v>45</v>
      </c>
      <c r="L91" s="62"/>
      <c r="M91" s="52">
        <f>M92</f>
        <v>0</v>
      </c>
      <c r="Q91" s="6"/>
      <c r="R91" s="6"/>
    </row>
    <row r="92" spans="1:18" ht="25.5" hidden="1">
      <c r="A92" s="45"/>
      <c r="B92" s="50" t="s">
        <v>20</v>
      </c>
      <c r="C92" s="91" t="s">
        <v>95</v>
      </c>
      <c r="D92" s="91" t="s">
        <v>100</v>
      </c>
      <c r="E92" s="91" t="s">
        <v>104</v>
      </c>
      <c r="F92" s="58" t="s">
        <v>85</v>
      </c>
      <c r="G92" s="28" t="s">
        <v>45</v>
      </c>
      <c r="H92" s="28" t="s">
        <v>45</v>
      </c>
      <c r="I92" s="28" t="s">
        <v>45</v>
      </c>
      <c r="J92" s="29" t="s">
        <v>154</v>
      </c>
      <c r="K92" s="29" t="s">
        <v>45</v>
      </c>
      <c r="L92" s="62" t="s">
        <v>21</v>
      </c>
      <c r="M92" s="52">
        <f>M93</f>
        <v>0</v>
      </c>
      <c r="Q92" s="6"/>
      <c r="R92" s="6"/>
    </row>
    <row r="93" spans="1:18" ht="25.5" hidden="1">
      <c r="A93" s="45"/>
      <c r="B93" s="50" t="s">
        <v>22</v>
      </c>
      <c r="C93" s="91" t="s">
        <v>95</v>
      </c>
      <c r="D93" s="91" t="s">
        <v>100</v>
      </c>
      <c r="E93" s="91" t="s">
        <v>104</v>
      </c>
      <c r="F93" s="58" t="s">
        <v>85</v>
      </c>
      <c r="G93" s="28" t="s">
        <v>45</v>
      </c>
      <c r="H93" s="28" t="s">
        <v>45</v>
      </c>
      <c r="I93" s="28" t="s">
        <v>45</v>
      </c>
      <c r="J93" s="29" t="s">
        <v>154</v>
      </c>
      <c r="K93" s="29" t="s">
        <v>45</v>
      </c>
      <c r="L93" s="62" t="s">
        <v>23</v>
      </c>
      <c r="M93" s="52">
        <v>0</v>
      </c>
      <c r="Q93" s="6"/>
      <c r="R93" s="6"/>
    </row>
    <row r="94" spans="1:18" ht="25.5">
      <c r="A94" s="45"/>
      <c r="B94" s="50" t="s">
        <v>14</v>
      </c>
      <c r="C94" s="91" t="s">
        <v>95</v>
      </c>
      <c r="D94" s="91" t="s">
        <v>100</v>
      </c>
      <c r="E94" s="91" t="s">
        <v>104</v>
      </c>
      <c r="F94" s="58" t="s">
        <v>56</v>
      </c>
      <c r="G94" s="28" t="s">
        <v>45</v>
      </c>
      <c r="H94" s="28" t="s">
        <v>45</v>
      </c>
      <c r="I94" s="28" t="s">
        <v>45</v>
      </c>
      <c r="J94" s="29" t="s">
        <v>46</v>
      </c>
      <c r="K94" s="29"/>
      <c r="L94" s="62"/>
      <c r="M94" s="52">
        <f>M95+M98</f>
        <v>91.9</v>
      </c>
      <c r="Q94" s="6"/>
      <c r="R94" s="6"/>
    </row>
    <row r="95" spans="1:18" ht="25.5" hidden="1">
      <c r="A95" s="45"/>
      <c r="B95" s="50" t="s">
        <v>15</v>
      </c>
      <c r="C95" s="91" t="s">
        <v>95</v>
      </c>
      <c r="D95" s="91" t="s">
        <v>100</v>
      </c>
      <c r="E95" s="91" t="s">
        <v>104</v>
      </c>
      <c r="F95" s="58" t="s">
        <v>56</v>
      </c>
      <c r="G95" s="28" t="s">
        <v>45</v>
      </c>
      <c r="H95" s="28" t="s">
        <v>45</v>
      </c>
      <c r="I95" s="28" t="s">
        <v>45</v>
      </c>
      <c r="J95" s="29" t="s">
        <v>3</v>
      </c>
      <c r="K95" s="29"/>
      <c r="L95" s="62"/>
      <c r="M95" s="52">
        <f>M96</f>
        <v>0</v>
      </c>
      <c r="Q95" s="6"/>
      <c r="R95" s="6"/>
    </row>
    <row r="96" spans="1:18" ht="25.5" hidden="1">
      <c r="A96" s="45"/>
      <c r="B96" s="50" t="s">
        <v>20</v>
      </c>
      <c r="C96" s="91" t="s">
        <v>95</v>
      </c>
      <c r="D96" s="91" t="s">
        <v>100</v>
      </c>
      <c r="E96" s="91" t="s">
        <v>104</v>
      </c>
      <c r="F96" s="58" t="s">
        <v>56</v>
      </c>
      <c r="G96" s="28" t="s">
        <v>45</v>
      </c>
      <c r="H96" s="28" t="s">
        <v>45</v>
      </c>
      <c r="I96" s="28" t="s">
        <v>45</v>
      </c>
      <c r="J96" s="29" t="s">
        <v>3</v>
      </c>
      <c r="K96" s="29"/>
      <c r="L96" s="62" t="s">
        <v>21</v>
      </c>
      <c r="M96" s="52">
        <f>M97</f>
        <v>0</v>
      </c>
      <c r="Q96" s="6"/>
      <c r="R96" s="6"/>
    </row>
    <row r="97" spans="1:20" ht="25.5" hidden="1">
      <c r="A97" s="45"/>
      <c r="B97" s="50" t="s">
        <v>22</v>
      </c>
      <c r="C97" s="91" t="s">
        <v>95</v>
      </c>
      <c r="D97" s="91" t="s">
        <v>100</v>
      </c>
      <c r="E97" s="91" t="s">
        <v>104</v>
      </c>
      <c r="F97" s="58" t="s">
        <v>56</v>
      </c>
      <c r="G97" s="28" t="s">
        <v>45</v>
      </c>
      <c r="H97" s="28" t="s">
        <v>45</v>
      </c>
      <c r="I97" s="28" t="s">
        <v>45</v>
      </c>
      <c r="J97" s="29" t="s">
        <v>3</v>
      </c>
      <c r="K97" s="29"/>
      <c r="L97" s="62" t="s">
        <v>23</v>
      </c>
      <c r="M97" s="52"/>
      <c r="Q97" s="6"/>
      <c r="R97" s="6"/>
    </row>
    <row r="98" spans="1:20" ht="25.5">
      <c r="A98" s="45"/>
      <c r="B98" s="50" t="s">
        <v>147</v>
      </c>
      <c r="C98" s="91" t="s">
        <v>95</v>
      </c>
      <c r="D98" s="91" t="s">
        <v>100</v>
      </c>
      <c r="E98" s="91" t="s">
        <v>104</v>
      </c>
      <c r="F98" s="58" t="s">
        <v>56</v>
      </c>
      <c r="G98" s="28" t="s">
        <v>45</v>
      </c>
      <c r="H98" s="28" t="s">
        <v>45</v>
      </c>
      <c r="I98" s="28" t="s">
        <v>45</v>
      </c>
      <c r="J98" s="29" t="s">
        <v>146</v>
      </c>
      <c r="K98" s="29" t="s">
        <v>45</v>
      </c>
      <c r="L98" s="62"/>
      <c r="M98" s="52">
        <f>M99</f>
        <v>91.9</v>
      </c>
      <c r="Q98" s="6"/>
      <c r="R98" s="6"/>
    </row>
    <row r="99" spans="1:20" ht="25.5">
      <c r="A99" s="45"/>
      <c r="B99" s="50" t="s">
        <v>20</v>
      </c>
      <c r="C99" s="91" t="s">
        <v>95</v>
      </c>
      <c r="D99" s="91" t="s">
        <v>100</v>
      </c>
      <c r="E99" s="91" t="s">
        <v>104</v>
      </c>
      <c r="F99" s="58" t="s">
        <v>56</v>
      </c>
      <c r="G99" s="28" t="s">
        <v>45</v>
      </c>
      <c r="H99" s="28" t="s">
        <v>45</v>
      </c>
      <c r="I99" s="28" t="s">
        <v>45</v>
      </c>
      <c r="J99" s="29" t="s">
        <v>146</v>
      </c>
      <c r="K99" s="29" t="s">
        <v>45</v>
      </c>
      <c r="L99" s="62" t="s">
        <v>21</v>
      </c>
      <c r="M99" s="52">
        <f>M100</f>
        <v>91.9</v>
      </c>
      <c r="Q99" s="6"/>
      <c r="R99" s="6"/>
    </row>
    <row r="100" spans="1:20" ht="25.5">
      <c r="A100" s="45"/>
      <c r="B100" s="50" t="s">
        <v>22</v>
      </c>
      <c r="C100" s="91" t="s">
        <v>95</v>
      </c>
      <c r="D100" s="91" t="s">
        <v>100</v>
      </c>
      <c r="E100" s="91" t="s">
        <v>104</v>
      </c>
      <c r="F100" s="58" t="s">
        <v>56</v>
      </c>
      <c r="G100" s="28" t="s">
        <v>45</v>
      </c>
      <c r="H100" s="28" t="s">
        <v>45</v>
      </c>
      <c r="I100" s="28" t="s">
        <v>45</v>
      </c>
      <c r="J100" s="29" t="s">
        <v>146</v>
      </c>
      <c r="K100" s="29" t="s">
        <v>45</v>
      </c>
      <c r="L100" s="62" t="s">
        <v>23</v>
      </c>
      <c r="M100" s="52">
        <v>91.9</v>
      </c>
      <c r="Q100" s="6"/>
      <c r="R100" s="6"/>
    </row>
    <row r="101" spans="1:20">
      <c r="A101" s="27"/>
      <c r="B101" s="50" t="s">
        <v>30</v>
      </c>
      <c r="C101" s="91" t="s">
        <v>95</v>
      </c>
      <c r="D101" s="91" t="s">
        <v>100</v>
      </c>
      <c r="E101" s="91" t="s">
        <v>104</v>
      </c>
      <c r="F101" s="58" t="s">
        <v>56</v>
      </c>
      <c r="G101" s="28" t="s">
        <v>45</v>
      </c>
      <c r="H101" s="28" t="s">
        <v>45</v>
      </c>
      <c r="I101" s="28" t="s">
        <v>45</v>
      </c>
      <c r="J101" s="29" t="s">
        <v>146</v>
      </c>
      <c r="K101" s="29" t="s">
        <v>45</v>
      </c>
      <c r="L101" s="62" t="s">
        <v>31</v>
      </c>
      <c r="M101" s="52">
        <f>M102</f>
        <v>0.9</v>
      </c>
      <c r="Q101" s="6"/>
      <c r="R101" s="6"/>
    </row>
    <row r="102" spans="1:20">
      <c r="A102" s="27"/>
      <c r="B102" s="50" t="s">
        <v>32</v>
      </c>
      <c r="C102" s="91" t="s">
        <v>95</v>
      </c>
      <c r="D102" s="91" t="s">
        <v>100</v>
      </c>
      <c r="E102" s="91" t="s">
        <v>104</v>
      </c>
      <c r="F102" s="58" t="s">
        <v>56</v>
      </c>
      <c r="G102" s="28" t="s">
        <v>45</v>
      </c>
      <c r="H102" s="28" t="s">
        <v>45</v>
      </c>
      <c r="I102" s="28" t="s">
        <v>45</v>
      </c>
      <c r="J102" s="29" t="s">
        <v>146</v>
      </c>
      <c r="K102" s="29" t="s">
        <v>45</v>
      </c>
      <c r="L102" s="62" t="s">
        <v>194</v>
      </c>
      <c r="M102" s="52">
        <v>0.9</v>
      </c>
      <c r="Q102" s="6"/>
      <c r="R102" s="6"/>
    </row>
    <row r="103" spans="1:20" s="8" customFormat="1">
      <c r="A103" s="10"/>
      <c r="B103" s="115" t="s">
        <v>106</v>
      </c>
      <c r="C103" s="117">
        <v>314</v>
      </c>
      <c r="D103" s="117" t="s">
        <v>91</v>
      </c>
      <c r="E103" s="95"/>
      <c r="F103" s="31"/>
      <c r="G103" s="33"/>
      <c r="H103" s="33"/>
      <c r="I103" s="33"/>
      <c r="J103" s="39"/>
      <c r="K103" s="39"/>
      <c r="L103" s="64"/>
      <c r="M103" s="49">
        <f>M104</f>
        <v>504.8</v>
      </c>
      <c r="Q103" s="9"/>
      <c r="R103" s="9"/>
      <c r="T103" s="12"/>
    </row>
    <row r="104" spans="1:20" s="23" customFormat="1" ht="12.75" customHeight="1">
      <c r="A104" s="30"/>
      <c r="B104" s="50" t="s">
        <v>105</v>
      </c>
      <c r="C104" s="95" t="s">
        <v>95</v>
      </c>
      <c r="D104" s="95" t="s">
        <v>91</v>
      </c>
      <c r="E104" s="95" t="s">
        <v>103</v>
      </c>
      <c r="F104" s="58"/>
      <c r="G104" s="28"/>
      <c r="H104" s="28"/>
      <c r="I104" s="28"/>
      <c r="J104" s="29"/>
      <c r="K104" s="29"/>
      <c r="L104" s="62"/>
      <c r="M104" s="49">
        <f>M105</f>
        <v>504.8</v>
      </c>
      <c r="Q104" s="25"/>
      <c r="R104" s="25"/>
      <c r="T104" s="24"/>
    </row>
    <row r="105" spans="1:20" s="23" customFormat="1" ht="13.5" customHeight="1">
      <c r="A105" s="30"/>
      <c r="B105" s="50" t="s">
        <v>9</v>
      </c>
      <c r="C105" s="95" t="s">
        <v>95</v>
      </c>
      <c r="D105" s="95" t="s">
        <v>91</v>
      </c>
      <c r="E105" s="95" t="s">
        <v>103</v>
      </c>
      <c r="F105" s="91" t="s">
        <v>57</v>
      </c>
      <c r="G105" s="96" t="s">
        <v>45</v>
      </c>
      <c r="H105" s="96" t="s">
        <v>45</v>
      </c>
      <c r="I105" s="96" t="s">
        <v>45</v>
      </c>
      <c r="J105" s="97" t="s">
        <v>46</v>
      </c>
      <c r="K105" s="97" t="s">
        <v>45</v>
      </c>
      <c r="L105" s="61"/>
      <c r="M105" s="52">
        <f>M106+M109</f>
        <v>504.8</v>
      </c>
      <c r="Q105" s="25"/>
      <c r="R105" s="25"/>
      <c r="T105" s="24"/>
    </row>
    <row r="106" spans="1:20" s="23" customFormat="1" ht="64.5" customHeight="1">
      <c r="A106" s="30"/>
      <c r="B106" s="88" t="s">
        <v>134</v>
      </c>
      <c r="C106" s="65" t="s">
        <v>95</v>
      </c>
      <c r="D106" s="65" t="s">
        <v>91</v>
      </c>
      <c r="E106" s="96" t="s">
        <v>103</v>
      </c>
      <c r="F106" s="58" t="s">
        <v>57</v>
      </c>
      <c r="G106" s="28" t="s">
        <v>45</v>
      </c>
      <c r="H106" s="28" t="s">
        <v>45</v>
      </c>
      <c r="I106" s="28" t="s">
        <v>45</v>
      </c>
      <c r="J106" s="29" t="s">
        <v>135</v>
      </c>
      <c r="K106" s="29" t="s">
        <v>179</v>
      </c>
      <c r="L106" s="62"/>
      <c r="M106" s="52">
        <f>SUM(M107)</f>
        <v>504.8</v>
      </c>
      <c r="Q106" s="25"/>
      <c r="R106" s="25"/>
      <c r="T106" s="24"/>
    </row>
    <row r="107" spans="1:20" s="23" customFormat="1" ht="26.25" customHeight="1">
      <c r="A107" s="30"/>
      <c r="B107" s="50" t="s">
        <v>20</v>
      </c>
      <c r="C107" s="91" t="s">
        <v>95</v>
      </c>
      <c r="D107" s="91" t="s">
        <v>91</v>
      </c>
      <c r="E107" s="91" t="s">
        <v>103</v>
      </c>
      <c r="F107" s="58" t="s">
        <v>57</v>
      </c>
      <c r="G107" s="28" t="s">
        <v>45</v>
      </c>
      <c r="H107" s="28" t="s">
        <v>45</v>
      </c>
      <c r="I107" s="28" t="s">
        <v>45</v>
      </c>
      <c r="J107" s="29" t="s">
        <v>135</v>
      </c>
      <c r="K107" s="29" t="s">
        <v>179</v>
      </c>
      <c r="L107" s="62" t="s">
        <v>21</v>
      </c>
      <c r="M107" s="52">
        <f>SUM(M108)</f>
        <v>504.8</v>
      </c>
      <c r="P107" s="2"/>
      <c r="Q107" s="25"/>
      <c r="R107" s="25"/>
      <c r="T107" s="24"/>
    </row>
    <row r="108" spans="1:20" s="23" customFormat="1" ht="33" customHeight="1">
      <c r="A108" s="30"/>
      <c r="B108" s="50" t="s">
        <v>22</v>
      </c>
      <c r="C108" s="91" t="s">
        <v>95</v>
      </c>
      <c r="D108" s="91" t="s">
        <v>91</v>
      </c>
      <c r="E108" s="91" t="s">
        <v>103</v>
      </c>
      <c r="F108" s="58" t="s">
        <v>57</v>
      </c>
      <c r="G108" s="28" t="s">
        <v>45</v>
      </c>
      <c r="H108" s="28" t="s">
        <v>45</v>
      </c>
      <c r="I108" s="28" t="s">
        <v>45</v>
      </c>
      <c r="J108" s="29" t="s">
        <v>135</v>
      </c>
      <c r="K108" s="29" t="s">
        <v>179</v>
      </c>
      <c r="L108" s="62" t="s">
        <v>23</v>
      </c>
      <c r="M108" s="52">
        <v>504.8</v>
      </c>
      <c r="Q108" s="25"/>
      <c r="R108" s="25"/>
      <c r="T108" s="24"/>
    </row>
    <row r="109" spans="1:20" s="23" customFormat="1" ht="56.25" hidden="1" customHeight="1">
      <c r="A109" s="30"/>
      <c r="B109" s="80" t="s">
        <v>173</v>
      </c>
      <c r="C109" s="65" t="s">
        <v>95</v>
      </c>
      <c r="D109" s="96" t="s">
        <v>91</v>
      </c>
      <c r="E109" s="65" t="s">
        <v>103</v>
      </c>
      <c r="F109" s="58" t="s">
        <v>57</v>
      </c>
      <c r="G109" s="28" t="s">
        <v>45</v>
      </c>
      <c r="H109" s="28" t="s">
        <v>45</v>
      </c>
      <c r="I109" s="28" t="s">
        <v>45</v>
      </c>
      <c r="J109" s="29" t="s">
        <v>172</v>
      </c>
      <c r="K109" s="29" t="s">
        <v>45</v>
      </c>
      <c r="L109" s="62"/>
      <c r="M109" s="52">
        <f>SUM(M110)</f>
        <v>0</v>
      </c>
      <c r="Q109" s="25"/>
      <c r="R109" s="25"/>
      <c r="T109" s="24"/>
    </row>
    <row r="110" spans="1:20" s="23" customFormat="1" ht="27.75" hidden="1" customHeight="1">
      <c r="A110" s="30"/>
      <c r="B110" s="50" t="s">
        <v>20</v>
      </c>
      <c r="C110" s="91" t="s">
        <v>95</v>
      </c>
      <c r="D110" s="91" t="s">
        <v>91</v>
      </c>
      <c r="E110" s="91" t="s">
        <v>103</v>
      </c>
      <c r="F110" s="58" t="s">
        <v>57</v>
      </c>
      <c r="G110" s="28" t="s">
        <v>45</v>
      </c>
      <c r="H110" s="28" t="s">
        <v>45</v>
      </c>
      <c r="I110" s="28" t="s">
        <v>45</v>
      </c>
      <c r="J110" s="29" t="s">
        <v>172</v>
      </c>
      <c r="K110" s="29" t="s">
        <v>45</v>
      </c>
      <c r="L110" s="62" t="s">
        <v>21</v>
      </c>
      <c r="M110" s="52">
        <f>M111</f>
        <v>0</v>
      </c>
      <c r="Q110" s="25"/>
      <c r="R110" s="25"/>
      <c r="T110" s="24"/>
    </row>
    <row r="111" spans="1:20" s="23" customFormat="1" ht="25.5" hidden="1" customHeight="1">
      <c r="A111" s="30"/>
      <c r="B111" s="50" t="s">
        <v>22</v>
      </c>
      <c r="C111" s="91" t="s">
        <v>95</v>
      </c>
      <c r="D111" s="91" t="s">
        <v>91</v>
      </c>
      <c r="E111" s="91" t="s">
        <v>103</v>
      </c>
      <c r="F111" s="58" t="s">
        <v>57</v>
      </c>
      <c r="G111" s="28" t="s">
        <v>45</v>
      </c>
      <c r="H111" s="28" t="s">
        <v>45</v>
      </c>
      <c r="I111" s="28" t="s">
        <v>45</v>
      </c>
      <c r="J111" s="29" t="s">
        <v>172</v>
      </c>
      <c r="K111" s="29" t="s">
        <v>45</v>
      </c>
      <c r="L111" s="62" t="s">
        <v>23</v>
      </c>
      <c r="M111" s="52">
        <v>0</v>
      </c>
      <c r="Q111" s="25"/>
      <c r="R111" s="25"/>
      <c r="T111" s="24"/>
    </row>
    <row r="112" spans="1:20" s="23" customFormat="1" ht="23.25" hidden="1" customHeight="1">
      <c r="A112" s="30"/>
      <c r="B112" s="50" t="s">
        <v>116</v>
      </c>
      <c r="C112" s="91" t="s">
        <v>95</v>
      </c>
      <c r="D112" s="91" t="s">
        <v>91</v>
      </c>
      <c r="E112" s="91" t="s">
        <v>107</v>
      </c>
      <c r="F112" s="58"/>
      <c r="G112" s="28"/>
      <c r="H112" s="28"/>
      <c r="I112" s="28"/>
      <c r="J112" s="29"/>
      <c r="K112" s="29"/>
      <c r="L112" s="62"/>
      <c r="M112" s="49">
        <f>M113</f>
        <v>0</v>
      </c>
      <c r="Q112" s="25"/>
      <c r="R112" s="25"/>
      <c r="T112" s="24"/>
    </row>
    <row r="113" spans="1:20" s="23" customFormat="1" ht="13.5" hidden="1" customHeight="1">
      <c r="A113" s="30"/>
      <c r="B113" s="50" t="s">
        <v>47</v>
      </c>
      <c r="C113" s="91" t="s">
        <v>95</v>
      </c>
      <c r="D113" s="91" t="s">
        <v>91</v>
      </c>
      <c r="E113" s="91" t="s">
        <v>107</v>
      </c>
      <c r="F113" s="58" t="s">
        <v>58</v>
      </c>
      <c r="G113" s="28" t="s">
        <v>45</v>
      </c>
      <c r="H113" s="28"/>
      <c r="I113" s="28"/>
      <c r="J113" s="29" t="s">
        <v>46</v>
      </c>
      <c r="K113" s="29"/>
      <c r="L113" s="62"/>
      <c r="M113" s="52">
        <f>M117+M114</f>
        <v>0</v>
      </c>
      <c r="Q113" s="25"/>
      <c r="R113" s="25"/>
      <c r="T113" s="24"/>
    </row>
    <row r="114" spans="1:20" s="23" customFormat="1" ht="13.5" hidden="1" customHeight="1">
      <c r="A114" s="30"/>
      <c r="B114" s="53" t="s">
        <v>65</v>
      </c>
      <c r="C114" s="91" t="s">
        <v>95</v>
      </c>
      <c r="D114" s="91" t="s">
        <v>91</v>
      </c>
      <c r="E114" s="91" t="s">
        <v>107</v>
      </c>
      <c r="F114" s="58" t="s">
        <v>58</v>
      </c>
      <c r="G114" s="28" t="s">
        <v>45</v>
      </c>
      <c r="H114" s="28"/>
      <c r="I114" s="28"/>
      <c r="J114" s="29" t="s">
        <v>66</v>
      </c>
      <c r="K114" s="29"/>
      <c r="L114" s="62"/>
      <c r="M114" s="52">
        <f>M115</f>
        <v>0</v>
      </c>
      <c r="Q114" s="25"/>
      <c r="R114" s="25"/>
      <c r="T114" s="24"/>
    </row>
    <row r="115" spans="1:20" s="23" customFormat="1" ht="26.25" hidden="1" customHeight="1">
      <c r="A115" s="30"/>
      <c r="B115" s="50" t="s">
        <v>20</v>
      </c>
      <c r="C115" s="91" t="s">
        <v>95</v>
      </c>
      <c r="D115" s="91" t="s">
        <v>91</v>
      </c>
      <c r="E115" s="91" t="s">
        <v>107</v>
      </c>
      <c r="F115" s="58" t="s">
        <v>58</v>
      </c>
      <c r="G115" s="28" t="s">
        <v>45</v>
      </c>
      <c r="H115" s="28"/>
      <c r="I115" s="28"/>
      <c r="J115" s="29" t="s">
        <v>66</v>
      </c>
      <c r="K115" s="29"/>
      <c r="L115" s="62" t="s">
        <v>21</v>
      </c>
      <c r="M115" s="52">
        <f>M116</f>
        <v>0</v>
      </c>
      <c r="Q115" s="25"/>
      <c r="R115" s="25"/>
      <c r="T115" s="24"/>
    </row>
    <row r="116" spans="1:20" s="23" customFormat="1" ht="27.75" hidden="1" customHeight="1">
      <c r="A116" s="30"/>
      <c r="B116" s="50" t="s">
        <v>22</v>
      </c>
      <c r="C116" s="91" t="s">
        <v>95</v>
      </c>
      <c r="D116" s="91" t="s">
        <v>91</v>
      </c>
      <c r="E116" s="91" t="s">
        <v>107</v>
      </c>
      <c r="F116" s="58" t="s">
        <v>58</v>
      </c>
      <c r="G116" s="28" t="s">
        <v>45</v>
      </c>
      <c r="H116" s="28"/>
      <c r="I116" s="28"/>
      <c r="J116" s="29" t="s">
        <v>66</v>
      </c>
      <c r="K116" s="29"/>
      <c r="L116" s="62" t="s">
        <v>23</v>
      </c>
      <c r="M116" s="52"/>
      <c r="Q116" s="25"/>
      <c r="R116" s="25"/>
      <c r="T116" s="24"/>
    </row>
    <row r="117" spans="1:20" s="23" customFormat="1" ht="12" hidden="1" customHeight="1">
      <c r="A117" s="30"/>
      <c r="B117" s="50" t="s">
        <v>37</v>
      </c>
      <c r="C117" s="91" t="s">
        <v>95</v>
      </c>
      <c r="D117" s="91" t="s">
        <v>91</v>
      </c>
      <c r="E117" s="91" t="s">
        <v>107</v>
      </c>
      <c r="F117" s="58" t="s">
        <v>58</v>
      </c>
      <c r="G117" s="28" t="s">
        <v>45</v>
      </c>
      <c r="H117" s="28"/>
      <c r="I117" s="28"/>
      <c r="J117" s="29" t="s">
        <v>68</v>
      </c>
      <c r="K117" s="29"/>
      <c r="L117" s="62"/>
      <c r="M117" s="52">
        <f>M119</f>
        <v>0</v>
      </c>
      <c r="Q117" s="25"/>
      <c r="R117" s="25"/>
      <c r="T117" s="24"/>
    </row>
    <row r="118" spans="1:20" s="23" customFormat="1" ht="25.5" hidden="1" customHeight="1">
      <c r="A118" s="30"/>
      <c r="B118" s="50" t="s">
        <v>20</v>
      </c>
      <c r="C118" s="91" t="s">
        <v>95</v>
      </c>
      <c r="D118" s="91" t="s">
        <v>91</v>
      </c>
      <c r="E118" s="91" t="s">
        <v>107</v>
      </c>
      <c r="F118" s="58" t="s">
        <v>58</v>
      </c>
      <c r="G118" s="28" t="s">
        <v>45</v>
      </c>
      <c r="H118" s="28"/>
      <c r="I118" s="28"/>
      <c r="J118" s="29" t="s">
        <v>68</v>
      </c>
      <c r="K118" s="29"/>
      <c r="L118" s="62"/>
      <c r="M118" s="52">
        <f>M119</f>
        <v>0</v>
      </c>
      <c r="Q118" s="25"/>
      <c r="R118" s="25"/>
      <c r="T118" s="24"/>
    </row>
    <row r="119" spans="1:20" s="23" customFormat="1" ht="25.5" hidden="1" customHeight="1">
      <c r="A119" s="30"/>
      <c r="B119" s="50" t="s">
        <v>22</v>
      </c>
      <c r="C119" s="91" t="s">
        <v>95</v>
      </c>
      <c r="D119" s="91" t="s">
        <v>91</v>
      </c>
      <c r="E119" s="91" t="s">
        <v>107</v>
      </c>
      <c r="F119" s="58" t="s">
        <v>58</v>
      </c>
      <c r="G119" s="28" t="s">
        <v>45</v>
      </c>
      <c r="H119" s="28"/>
      <c r="I119" s="28"/>
      <c r="J119" s="29" t="s">
        <v>68</v>
      </c>
      <c r="K119" s="29"/>
      <c r="L119" s="62"/>
      <c r="M119" s="52"/>
      <c r="Q119" s="25"/>
      <c r="R119" s="25"/>
      <c r="T119" s="24"/>
    </row>
    <row r="120" spans="1:20" s="23" customFormat="1" ht="12.75" customHeight="1">
      <c r="A120" s="30"/>
      <c r="B120" s="32"/>
      <c r="C120" s="32"/>
      <c r="D120" s="32"/>
      <c r="E120" s="32"/>
      <c r="F120" s="58"/>
      <c r="G120" s="28"/>
      <c r="H120" s="28"/>
      <c r="I120" s="28"/>
      <c r="J120" s="29"/>
      <c r="K120" s="29"/>
      <c r="L120" s="62"/>
      <c r="M120" s="52"/>
      <c r="Q120" s="25"/>
      <c r="R120" s="25"/>
      <c r="T120" s="24"/>
    </row>
    <row r="121" spans="1:20" s="23" customFormat="1" ht="12.75" customHeight="1">
      <c r="A121" s="30"/>
      <c r="B121" s="115" t="s">
        <v>108</v>
      </c>
      <c r="C121" s="56">
        <v>314</v>
      </c>
      <c r="D121" s="56" t="s">
        <v>109</v>
      </c>
      <c r="E121" s="56"/>
      <c r="F121" s="34"/>
      <c r="G121" s="36"/>
      <c r="H121" s="36"/>
      <c r="I121" s="36"/>
      <c r="J121" s="40"/>
      <c r="K121" s="40"/>
      <c r="L121" s="67"/>
      <c r="M121" s="129">
        <f>M122+M127</f>
        <v>1589.1000000000001</v>
      </c>
      <c r="P121" s="127"/>
      <c r="Q121" s="25"/>
      <c r="R121" s="25"/>
      <c r="T121" s="24"/>
    </row>
    <row r="122" spans="1:20" s="23" customFormat="1" ht="12.75" customHeight="1">
      <c r="A122" s="30"/>
      <c r="B122" s="50" t="s">
        <v>140</v>
      </c>
      <c r="C122" s="91" t="s">
        <v>95</v>
      </c>
      <c r="D122" s="91" t="s">
        <v>109</v>
      </c>
      <c r="E122" s="91" t="s">
        <v>85</v>
      </c>
      <c r="F122" s="58"/>
      <c r="G122" s="28"/>
      <c r="H122" s="28"/>
      <c r="I122" s="28"/>
      <c r="J122" s="29"/>
      <c r="K122" s="29"/>
      <c r="L122" s="62"/>
      <c r="M122" s="49">
        <f>M123</f>
        <v>35.4</v>
      </c>
      <c r="Q122" s="25"/>
      <c r="R122" s="25"/>
      <c r="T122" s="24"/>
    </row>
    <row r="123" spans="1:20" s="8" customFormat="1" ht="12.75" customHeight="1">
      <c r="A123" s="10"/>
      <c r="B123" s="50" t="s">
        <v>141</v>
      </c>
      <c r="C123" s="91" t="s">
        <v>95</v>
      </c>
      <c r="D123" s="91" t="s">
        <v>109</v>
      </c>
      <c r="E123" s="91" t="s">
        <v>85</v>
      </c>
      <c r="F123" s="58" t="s">
        <v>60</v>
      </c>
      <c r="G123" s="28" t="s">
        <v>45</v>
      </c>
      <c r="H123" s="28" t="s">
        <v>45</v>
      </c>
      <c r="I123" s="28" t="s">
        <v>45</v>
      </c>
      <c r="J123" s="29" t="s">
        <v>46</v>
      </c>
      <c r="K123" s="29" t="s">
        <v>45</v>
      </c>
      <c r="L123" s="67"/>
      <c r="M123" s="52">
        <f>M124</f>
        <v>35.4</v>
      </c>
      <c r="Q123" s="9"/>
      <c r="R123" s="9"/>
      <c r="T123" s="12"/>
    </row>
    <row r="124" spans="1:20" s="8" customFormat="1" ht="24" customHeight="1">
      <c r="A124" s="10"/>
      <c r="B124" s="88" t="s">
        <v>144</v>
      </c>
      <c r="C124" s="91" t="s">
        <v>95</v>
      </c>
      <c r="D124" s="91" t="s">
        <v>109</v>
      </c>
      <c r="E124" s="91" t="s">
        <v>85</v>
      </c>
      <c r="F124" s="58" t="s">
        <v>60</v>
      </c>
      <c r="G124" s="28" t="s">
        <v>45</v>
      </c>
      <c r="H124" s="28" t="s">
        <v>45</v>
      </c>
      <c r="I124" s="28" t="s">
        <v>45</v>
      </c>
      <c r="J124" s="29" t="s">
        <v>142</v>
      </c>
      <c r="K124" s="29" t="s">
        <v>45</v>
      </c>
      <c r="L124" s="62"/>
      <c r="M124" s="52">
        <f>M125</f>
        <v>35.4</v>
      </c>
      <c r="Q124" s="9"/>
      <c r="R124" s="9"/>
      <c r="T124" s="12"/>
    </row>
    <row r="125" spans="1:20" s="8" customFormat="1" ht="29.25" customHeight="1">
      <c r="A125" s="10"/>
      <c r="B125" s="50" t="s">
        <v>20</v>
      </c>
      <c r="C125" s="91" t="s">
        <v>95</v>
      </c>
      <c r="D125" s="91" t="s">
        <v>109</v>
      </c>
      <c r="E125" s="91" t="s">
        <v>85</v>
      </c>
      <c r="F125" s="58" t="s">
        <v>60</v>
      </c>
      <c r="G125" s="28" t="s">
        <v>45</v>
      </c>
      <c r="H125" s="28" t="s">
        <v>45</v>
      </c>
      <c r="I125" s="28" t="s">
        <v>45</v>
      </c>
      <c r="J125" s="29" t="s">
        <v>142</v>
      </c>
      <c r="K125" s="29" t="s">
        <v>45</v>
      </c>
      <c r="L125" s="62" t="s">
        <v>21</v>
      </c>
      <c r="M125" s="52">
        <f>M126</f>
        <v>35.4</v>
      </c>
      <c r="Q125" s="9"/>
      <c r="R125" s="9"/>
      <c r="T125" s="12"/>
    </row>
    <row r="126" spans="1:20" s="8" customFormat="1" ht="24.75" customHeight="1">
      <c r="A126" s="10"/>
      <c r="B126" s="50" t="s">
        <v>22</v>
      </c>
      <c r="C126" s="91" t="s">
        <v>95</v>
      </c>
      <c r="D126" s="91" t="s">
        <v>109</v>
      </c>
      <c r="E126" s="91" t="s">
        <v>85</v>
      </c>
      <c r="F126" s="58" t="s">
        <v>60</v>
      </c>
      <c r="G126" s="28" t="s">
        <v>45</v>
      </c>
      <c r="H126" s="28" t="s">
        <v>45</v>
      </c>
      <c r="I126" s="28" t="s">
        <v>45</v>
      </c>
      <c r="J126" s="29" t="s">
        <v>142</v>
      </c>
      <c r="K126" s="29" t="s">
        <v>45</v>
      </c>
      <c r="L126" s="62" t="s">
        <v>23</v>
      </c>
      <c r="M126" s="52">
        <v>35.4</v>
      </c>
      <c r="Q126" s="9"/>
      <c r="R126" s="9"/>
      <c r="T126" s="12"/>
    </row>
    <row r="127" spans="1:20" s="8" customFormat="1" ht="15" customHeight="1">
      <c r="A127" s="10"/>
      <c r="B127" s="50" t="s">
        <v>117</v>
      </c>
      <c r="C127" s="91" t="s">
        <v>95</v>
      </c>
      <c r="D127" s="91" t="s">
        <v>109</v>
      </c>
      <c r="E127" s="91" t="s">
        <v>100</v>
      </c>
      <c r="F127" s="58"/>
      <c r="G127" s="28"/>
      <c r="H127" s="28"/>
      <c r="I127" s="28"/>
      <c r="J127" s="29"/>
      <c r="K127" s="29"/>
      <c r="L127" s="62"/>
      <c r="M127" s="128">
        <f>M141+M128</f>
        <v>1553.7</v>
      </c>
      <c r="Q127" s="9"/>
      <c r="R127" s="9"/>
      <c r="T127" s="12"/>
    </row>
    <row r="128" spans="1:20" s="8" customFormat="1" ht="32.25" customHeight="1">
      <c r="A128" s="10"/>
      <c r="B128" s="50" t="s">
        <v>156</v>
      </c>
      <c r="C128" s="91" t="s">
        <v>95</v>
      </c>
      <c r="D128" s="91" t="s">
        <v>109</v>
      </c>
      <c r="E128" s="91" t="s">
        <v>100</v>
      </c>
      <c r="F128" s="58" t="s">
        <v>86</v>
      </c>
      <c r="G128" s="28" t="s">
        <v>45</v>
      </c>
      <c r="H128" s="28" t="s">
        <v>45</v>
      </c>
      <c r="I128" s="28" t="s">
        <v>45</v>
      </c>
      <c r="J128" s="29" t="s">
        <v>46</v>
      </c>
      <c r="K128" s="29" t="s">
        <v>45</v>
      </c>
      <c r="L128" s="62"/>
      <c r="M128" s="52">
        <f>M129+M132+M135+M138</f>
        <v>855</v>
      </c>
      <c r="Q128" s="9"/>
      <c r="R128" s="9"/>
      <c r="T128" s="12"/>
    </row>
    <row r="129" spans="1:20" s="8" customFormat="1" ht="21" customHeight="1">
      <c r="A129" s="10"/>
      <c r="B129" s="50" t="s">
        <v>175</v>
      </c>
      <c r="C129" s="91" t="s">
        <v>95</v>
      </c>
      <c r="D129" s="91" t="s">
        <v>109</v>
      </c>
      <c r="E129" s="91" t="s">
        <v>100</v>
      </c>
      <c r="F129" s="58" t="s">
        <v>86</v>
      </c>
      <c r="G129" s="28" t="s">
        <v>45</v>
      </c>
      <c r="H129" s="28" t="s">
        <v>45</v>
      </c>
      <c r="I129" s="28" t="s">
        <v>45</v>
      </c>
      <c r="J129" s="29" t="s">
        <v>70</v>
      </c>
      <c r="K129" s="29" t="s">
        <v>45</v>
      </c>
      <c r="L129" s="62"/>
      <c r="M129" s="52">
        <f>M130</f>
        <v>154.4</v>
      </c>
      <c r="Q129" s="9"/>
      <c r="R129" s="9"/>
      <c r="T129" s="12"/>
    </row>
    <row r="130" spans="1:20" s="8" customFormat="1" ht="27" customHeight="1">
      <c r="A130" s="10"/>
      <c r="B130" s="50" t="s">
        <v>20</v>
      </c>
      <c r="C130" s="91" t="s">
        <v>95</v>
      </c>
      <c r="D130" s="91" t="s">
        <v>109</v>
      </c>
      <c r="E130" s="91" t="s">
        <v>100</v>
      </c>
      <c r="F130" s="58" t="s">
        <v>86</v>
      </c>
      <c r="G130" s="28" t="s">
        <v>45</v>
      </c>
      <c r="H130" s="28" t="s">
        <v>45</v>
      </c>
      <c r="I130" s="28" t="s">
        <v>45</v>
      </c>
      <c r="J130" s="29" t="s">
        <v>70</v>
      </c>
      <c r="K130" s="29" t="s">
        <v>45</v>
      </c>
      <c r="L130" s="62" t="s">
        <v>21</v>
      </c>
      <c r="M130" s="52">
        <f>M131</f>
        <v>154.4</v>
      </c>
      <c r="Q130" s="9"/>
      <c r="R130" s="9"/>
      <c r="T130" s="12"/>
    </row>
    <row r="131" spans="1:20" s="8" customFormat="1" ht="30" customHeight="1">
      <c r="A131" s="10"/>
      <c r="B131" s="50" t="s">
        <v>22</v>
      </c>
      <c r="C131" s="91" t="s">
        <v>95</v>
      </c>
      <c r="D131" s="91" t="s">
        <v>109</v>
      </c>
      <c r="E131" s="91" t="s">
        <v>100</v>
      </c>
      <c r="F131" s="58" t="s">
        <v>86</v>
      </c>
      <c r="G131" s="28" t="s">
        <v>45</v>
      </c>
      <c r="H131" s="28" t="s">
        <v>45</v>
      </c>
      <c r="I131" s="28" t="s">
        <v>45</v>
      </c>
      <c r="J131" s="29" t="s">
        <v>70</v>
      </c>
      <c r="K131" s="29" t="s">
        <v>45</v>
      </c>
      <c r="L131" s="62" t="s">
        <v>23</v>
      </c>
      <c r="M131" s="126">
        <v>154.4</v>
      </c>
      <c r="Q131" s="9"/>
      <c r="R131" s="9"/>
      <c r="T131" s="12"/>
    </row>
    <row r="132" spans="1:20" s="8" customFormat="1" ht="54" customHeight="1">
      <c r="A132" s="10"/>
      <c r="B132" s="50" t="s">
        <v>193</v>
      </c>
      <c r="C132" s="91" t="s">
        <v>95</v>
      </c>
      <c r="D132" s="91" t="s">
        <v>109</v>
      </c>
      <c r="E132" s="91" t="s">
        <v>100</v>
      </c>
      <c r="F132" s="58" t="s">
        <v>86</v>
      </c>
      <c r="G132" s="28" t="s">
        <v>45</v>
      </c>
      <c r="H132" s="28" t="s">
        <v>45</v>
      </c>
      <c r="I132" s="28" t="s">
        <v>45</v>
      </c>
      <c r="J132" s="29" t="s">
        <v>192</v>
      </c>
      <c r="K132" s="29" t="s">
        <v>45</v>
      </c>
      <c r="L132" s="62"/>
      <c r="M132" s="52">
        <f>M133</f>
        <v>376.7</v>
      </c>
      <c r="Q132" s="9"/>
      <c r="R132" s="9"/>
      <c r="T132" s="12"/>
    </row>
    <row r="133" spans="1:20" s="8" customFormat="1" ht="30" customHeight="1">
      <c r="A133" s="10"/>
      <c r="B133" s="50" t="s">
        <v>20</v>
      </c>
      <c r="C133" s="91" t="s">
        <v>95</v>
      </c>
      <c r="D133" s="91" t="s">
        <v>109</v>
      </c>
      <c r="E133" s="91" t="s">
        <v>100</v>
      </c>
      <c r="F133" s="58" t="s">
        <v>86</v>
      </c>
      <c r="G133" s="28" t="s">
        <v>45</v>
      </c>
      <c r="H133" s="28" t="s">
        <v>45</v>
      </c>
      <c r="I133" s="28" t="s">
        <v>45</v>
      </c>
      <c r="J133" s="29" t="s">
        <v>192</v>
      </c>
      <c r="K133" s="29" t="s">
        <v>45</v>
      </c>
      <c r="L133" s="62" t="s">
        <v>21</v>
      </c>
      <c r="M133" s="52">
        <f>M134</f>
        <v>376.7</v>
      </c>
      <c r="Q133" s="9"/>
      <c r="R133" s="9"/>
      <c r="T133" s="12"/>
    </row>
    <row r="134" spans="1:20" s="8" customFormat="1" ht="30" customHeight="1">
      <c r="A134" s="10"/>
      <c r="B134" s="50" t="s">
        <v>22</v>
      </c>
      <c r="C134" s="91" t="s">
        <v>95</v>
      </c>
      <c r="D134" s="91" t="s">
        <v>109</v>
      </c>
      <c r="E134" s="91" t="s">
        <v>100</v>
      </c>
      <c r="F134" s="58" t="s">
        <v>86</v>
      </c>
      <c r="G134" s="28" t="s">
        <v>45</v>
      </c>
      <c r="H134" s="28" t="s">
        <v>45</v>
      </c>
      <c r="I134" s="28" t="s">
        <v>45</v>
      </c>
      <c r="J134" s="29" t="s">
        <v>192</v>
      </c>
      <c r="K134" s="29" t="s">
        <v>45</v>
      </c>
      <c r="L134" s="62" t="s">
        <v>23</v>
      </c>
      <c r="M134" s="52">
        <v>376.7</v>
      </c>
      <c r="Q134" s="9"/>
      <c r="R134" s="9"/>
      <c r="T134" s="12"/>
    </row>
    <row r="135" spans="1:20" s="8" customFormat="1" ht="32.25" hidden="1" customHeight="1">
      <c r="A135" s="10"/>
      <c r="B135" s="50" t="s">
        <v>171</v>
      </c>
      <c r="C135" s="91" t="s">
        <v>95</v>
      </c>
      <c r="D135" s="91" t="s">
        <v>109</v>
      </c>
      <c r="E135" s="91" t="s">
        <v>100</v>
      </c>
      <c r="F135" s="58" t="s">
        <v>86</v>
      </c>
      <c r="G135" s="28" t="s">
        <v>45</v>
      </c>
      <c r="H135" s="28" t="s">
        <v>45</v>
      </c>
      <c r="I135" s="28" t="s">
        <v>45</v>
      </c>
      <c r="J135" s="29" t="s">
        <v>166</v>
      </c>
      <c r="K135" s="29" t="s">
        <v>45</v>
      </c>
      <c r="L135" s="62"/>
      <c r="M135" s="52">
        <f>M136</f>
        <v>0</v>
      </c>
      <c r="Q135" s="9"/>
      <c r="R135" s="9"/>
      <c r="T135" s="12"/>
    </row>
    <row r="136" spans="1:20" s="8" customFormat="1" ht="30" hidden="1" customHeight="1">
      <c r="A136" s="10"/>
      <c r="B136" s="50" t="s">
        <v>20</v>
      </c>
      <c r="C136" s="91" t="s">
        <v>95</v>
      </c>
      <c r="D136" s="91" t="s">
        <v>109</v>
      </c>
      <c r="E136" s="91" t="s">
        <v>100</v>
      </c>
      <c r="F136" s="58" t="s">
        <v>86</v>
      </c>
      <c r="G136" s="28" t="s">
        <v>45</v>
      </c>
      <c r="H136" s="28" t="s">
        <v>45</v>
      </c>
      <c r="I136" s="28" t="s">
        <v>45</v>
      </c>
      <c r="J136" s="29" t="s">
        <v>166</v>
      </c>
      <c r="K136" s="29" t="s">
        <v>45</v>
      </c>
      <c r="L136" s="62" t="s">
        <v>21</v>
      </c>
      <c r="M136" s="52">
        <f>M137</f>
        <v>0</v>
      </c>
      <c r="Q136" s="9"/>
      <c r="R136" s="9"/>
      <c r="T136" s="12"/>
    </row>
    <row r="137" spans="1:20" s="8" customFormat="1" ht="30" hidden="1" customHeight="1">
      <c r="A137" s="10"/>
      <c r="B137" s="50" t="s">
        <v>22</v>
      </c>
      <c r="C137" s="91" t="s">
        <v>95</v>
      </c>
      <c r="D137" s="91" t="s">
        <v>109</v>
      </c>
      <c r="E137" s="91" t="s">
        <v>100</v>
      </c>
      <c r="F137" s="58" t="s">
        <v>86</v>
      </c>
      <c r="G137" s="28" t="s">
        <v>45</v>
      </c>
      <c r="H137" s="28" t="s">
        <v>45</v>
      </c>
      <c r="I137" s="28" t="s">
        <v>45</v>
      </c>
      <c r="J137" s="29" t="s">
        <v>166</v>
      </c>
      <c r="K137" s="29" t="s">
        <v>45</v>
      </c>
      <c r="L137" s="62" t="s">
        <v>23</v>
      </c>
      <c r="M137" s="52">
        <v>0</v>
      </c>
      <c r="Q137" s="9"/>
      <c r="R137" s="9"/>
      <c r="T137" s="12"/>
    </row>
    <row r="138" spans="1:20" s="8" customFormat="1" ht="30" customHeight="1">
      <c r="A138" s="10"/>
      <c r="B138" s="50" t="s">
        <v>186</v>
      </c>
      <c r="C138" s="91" t="s">
        <v>95</v>
      </c>
      <c r="D138" s="91" t="s">
        <v>109</v>
      </c>
      <c r="E138" s="91" t="s">
        <v>100</v>
      </c>
      <c r="F138" s="58" t="s">
        <v>86</v>
      </c>
      <c r="G138" s="28" t="s">
        <v>45</v>
      </c>
      <c r="H138" s="28" t="s">
        <v>182</v>
      </c>
      <c r="I138" s="28" t="s">
        <v>183</v>
      </c>
      <c r="J138" s="29" t="s">
        <v>181</v>
      </c>
      <c r="K138" s="29" t="s">
        <v>45</v>
      </c>
      <c r="L138" s="62"/>
      <c r="M138" s="52">
        <f>M139</f>
        <v>323.89999999999998</v>
      </c>
      <c r="Q138" s="9"/>
      <c r="R138" s="9"/>
      <c r="T138" s="12"/>
    </row>
    <row r="139" spans="1:20" s="8" customFormat="1" ht="30" customHeight="1">
      <c r="A139" s="10"/>
      <c r="B139" s="50" t="s">
        <v>20</v>
      </c>
      <c r="C139" s="91" t="s">
        <v>95</v>
      </c>
      <c r="D139" s="91" t="s">
        <v>109</v>
      </c>
      <c r="E139" s="91" t="s">
        <v>100</v>
      </c>
      <c r="F139" s="58" t="s">
        <v>86</v>
      </c>
      <c r="G139" s="28" t="s">
        <v>45</v>
      </c>
      <c r="H139" s="28" t="s">
        <v>182</v>
      </c>
      <c r="I139" s="28" t="s">
        <v>183</v>
      </c>
      <c r="J139" s="29" t="s">
        <v>181</v>
      </c>
      <c r="K139" s="29" t="s">
        <v>45</v>
      </c>
      <c r="L139" s="62" t="s">
        <v>21</v>
      </c>
      <c r="M139" s="52">
        <f>M140</f>
        <v>323.89999999999998</v>
      </c>
      <c r="Q139" s="9"/>
      <c r="R139" s="9"/>
      <c r="T139" s="12"/>
    </row>
    <row r="140" spans="1:20" s="8" customFormat="1" ht="30" customHeight="1">
      <c r="A140" s="10"/>
      <c r="B140" s="50" t="s">
        <v>22</v>
      </c>
      <c r="C140" s="91" t="s">
        <v>95</v>
      </c>
      <c r="D140" s="91" t="s">
        <v>109</v>
      </c>
      <c r="E140" s="91" t="s">
        <v>100</v>
      </c>
      <c r="F140" s="58" t="s">
        <v>86</v>
      </c>
      <c r="G140" s="28" t="s">
        <v>45</v>
      </c>
      <c r="H140" s="28" t="s">
        <v>182</v>
      </c>
      <c r="I140" s="28" t="s">
        <v>183</v>
      </c>
      <c r="J140" s="29" t="s">
        <v>181</v>
      </c>
      <c r="K140" s="29" t="s">
        <v>45</v>
      </c>
      <c r="L140" s="62" t="s">
        <v>23</v>
      </c>
      <c r="M140" s="52">
        <v>323.89999999999998</v>
      </c>
      <c r="Q140" s="9"/>
      <c r="R140" s="9"/>
      <c r="T140" s="12"/>
    </row>
    <row r="141" spans="1:20" s="8" customFormat="1" ht="15" customHeight="1">
      <c r="A141" s="10"/>
      <c r="B141" s="50" t="s">
        <v>0</v>
      </c>
      <c r="C141" s="91" t="s">
        <v>95</v>
      </c>
      <c r="D141" s="91" t="s">
        <v>109</v>
      </c>
      <c r="E141" s="91" t="s">
        <v>100</v>
      </c>
      <c r="F141" s="58" t="s">
        <v>60</v>
      </c>
      <c r="G141" s="28" t="s">
        <v>45</v>
      </c>
      <c r="H141" s="28" t="s">
        <v>45</v>
      </c>
      <c r="I141" s="28" t="s">
        <v>45</v>
      </c>
      <c r="J141" s="29" t="s">
        <v>46</v>
      </c>
      <c r="K141" s="29" t="s">
        <v>45</v>
      </c>
      <c r="L141" s="62"/>
      <c r="M141" s="52">
        <f>M145+M148+M151</f>
        <v>698.7</v>
      </c>
      <c r="Q141" s="9"/>
      <c r="R141" s="9"/>
      <c r="T141" s="12"/>
    </row>
    <row r="142" spans="1:20" s="8" customFormat="1" ht="30" hidden="1" customHeight="1">
      <c r="A142" s="10"/>
      <c r="B142" s="50" t="s">
        <v>155</v>
      </c>
      <c r="C142" s="91" t="s">
        <v>95</v>
      </c>
      <c r="D142" s="91" t="s">
        <v>109</v>
      </c>
      <c r="E142" s="91" t="s">
        <v>100</v>
      </c>
      <c r="F142" s="58" t="s">
        <v>60</v>
      </c>
      <c r="G142" s="28" t="s">
        <v>45</v>
      </c>
      <c r="H142" s="28" t="s">
        <v>45</v>
      </c>
      <c r="I142" s="28" t="s">
        <v>45</v>
      </c>
      <c r="J142" s="29" t="s">
        <v>151</v>
      </c>
      <c r="K142" s="29" t="s">
        <v>45</v>
      </c>
      <c r="L142" s="62"/>
      <c r="M142" s="52">
        <f>M143</f>
        <v>0</v>
      </c>
      <c r="Q142" s="9"/>
      <c r="R142" s="9"/>
      <c r="T142" s="12"/>
    </row>
    <row r="143" spans="1:20" s="8" customFormat="1" ht="27" hidden="1" customHeight="1">
      <c r="A143" s="10"/>
      <c r="B143" s="50" t="s">
        <v>20</v>
      </c>
      <c r="C143" s="91" t="s">
        <v>95</v>
      </c>
      <c r="D143" s="91" t="s">
        <v>109</v>
      </c>
      <c r="E143" s="91" t="s">
        <v>100</v>
      </c>
      <c r="F143" s="58" t="s">
        <v>60</v>
      </c>
      <c r="G143" s="28" t="s">
        <v>45</v>
      </c>
      <c r="H143" s="28" t="s">
        <v>45</v>
      </c>
      <c r="I143" s="28" t="s">
        <v>45</v>
      </c>
      <c r="J143" s="29" t="s">
        <v>151</v>
      </c>
      <c r="K143" s="29" t="s">
        <v>45</v>
      </c>
      <c r="L143" s="62" t="s">
        <v>21</v>
      </c>
      <c r="M143" s="52">
        <f>M144</f>
        <v>0</v>
      </c>
      <c r="Q143" s="9"/>
      <c r="R143" s="9"/>
      <c r="T143" s="12"/>
    </row>
    <row r="144" spans="1:20" s="8" customFormat="1" ht="28.5" hidden="1" customHeight="1">
      <c r="A144" s="10"/>
      <c r="B144" s="50" t="s">
        <v>22</v>
      </c>
      <c r="C144" s="91" t="s">
        <v>95</v>
      </c>
      <c r="D144" s="91" t="s">
        <v>109</v>
      </c>
      <c r="E144" s="91" t="s">
        <v>100</v>
      </c>
      <c r="F144" s="58" t="s">
        <v>60</v>
      </c>
      <c r="G144" s="28" t="s">
        <v>45</v>
      </c>
      <c r="H144" s="28" t="s">
        <v>45</v>
      </c>
      <c r="I144" s="28" t="s">
        <v>45</v>
      </c>
      <c r="J144" s="29" t="s">
        <v>151</v>
      </c>
      <c r="K144" s="29" t="s">
        <v>45</v>
      </c>
      <c r="L144" s="62" t="s">
        <v>23</v>
      </c>
      <c r="M144" s="52"/>
      <c r="Q144" s="9"/>
      <c r="R144" s="9"/>
      <c r="T144" s="12"/>
    </row>
    <row r="145" spans="1:20" s="8" customFormat="1">
      <c r="A145" s="10"/>
      <c r="B145" s="50" t="s">
        <v>71</v>
      </c>
      <c r="C145" s="91" t="s">
        <v>95</v>
      </c>
      <c r="D145" s="91" t="s">
        <v>109</v>
      </c>
      <c r="E145" s="91" t="s">
        <v>100</v>
      </c>
      <c r="F145" s="60" t="s">
        <v>60</v>
      </c>
      <c r="G145" s="22" t="s">
        <v>45</v>
      </c>
      <c r="H145" s="22" t="s">
        <v>45</v>
      </c>
      <c r="I145" s="22" t="s">
        <v>45</v>
      </c>
      <c r="J145" s="38" t="s">
        <v>69</v>
      </c>
      <c r="K145" s="38" t="s">
        <v>45</v>
      </c>
      <c r="L145" s="63"/>
      <c r="M145" s="52">
        <f>M146</f>
        <v>202</v>
      </c>
      <c r="Q145" s="9"/>
      <c r="R145" s="9"/>
      <c r="T145" s="12"/>
    </row>
    <row r="146" spans="1:20" s="8" customFormat="1" ht="25.5">
      <c r="A146" s="10"/>
      <c r="B146" s="50" t="s">
        <v>20</v>
      </c>
      <c r="C146" s="91" t="s">
        <v>95</v>
      </c>
      <c r="D146" s="91" t="s">
        <v>109</v>
      </c>
      <c r="E146" s="91" t="s">
        <v>100</v>
      </c>
      <c r="F146" s="58" t="s">
        <v>60</v>
      </c>
      <c r="G146" s="28" t="s">
        <v>45</v>
      </c>
      <c r="H146" s="28" t="s">
        <v>45</v>
      </c>
      <c r="I146" s="28" t="s">
        <v>45</v>
      </c>
      <c r="J146" s="29" t="s">
        <v>69</v>
      </c>
      <c r="K146" s="29" t="s">
        <v>45</v>
      </c>
      <c r="L146" s="62" t="s">
        <v>21</v>
      </c>
      <c r="M146" s="52">
        <f>SUM(M147)</f>
        <v>202</v>
      </c>
      <c r="Q146" s="9"/>
      <c r="R146" s="9"/>
      <c r="T146" s="12"/>
    </row>
    <row r="147" spans="1:20" s="8" customFormat="1" ht="25.5">
      <c r="A147" s="10"/>
      <c r="B147" s="50" t="s">
        <v>22</v>
      </c>
      <c r="C147" s="91" t="s">
        <v>95</v>
      </c>
      <c r="D147" s="91" t="s">
        <v>109</v>
      </c>
      <c r="E147" s="91" t="s">
        <v>100</v>
      </c>
      <c r="F147" s="58" t="s">
        <v>60</v>
      </c>
      <c r="G147" s="28" t="s">
        <v>45</v>
      </c>
      <c r="H147" s="28" t="s">
        <v>45</v>
      </c>
      <c r="I147" s="28" t="s">
        <v>45</v>
      </c>
      <c r="J147" s="29" t="s">
        <v>69</v>
      </c>
      <c r="K147" s="29" t="s">
        <v>45</v>
      </c>
      <c r="L147" s="62" t="s">
        <v>23</v>
      </c>
      <c r="M147" s="52">
        <v>202</v>
      </c>
      <c r="Q147" s="9"/>
      <c r="R147" s="9"/>
      <c r="T147" s="12"/>
    </row>
    <row r="148" spans="1:20" s="8" customFormat="1">
      <c r="A148" s="10"/>
      <c r="B148" s="50" t="s">
        <v>175</v>
      </c>
      <c r="C148" s="91" t="s">
        <v>95</v>
      </c>
      <c r="D148" s="91" t="s">
        <v>109</v>
      </c>
      <c r="E148" s="91" t="s">
        <v>100</v>
      </c>
      <c r="F148" s="58" t="s">
        <v>60</v>
      </c>
      <c r="G148" s="28" t="s">
        <v>45</v>
      </c>
      <c r="H148" s="28" t="s">
        <v>45</v>
      </c>
      <c r="I148" s="28" t="s">
        <v>45</v>
      </c>
      <c r="J148" s="29" t="s">
        <v>70</v>
      </c>
      <c r="K148" s="29" t="s">
        <v>45</v>
      </c>
      <c r="L148" s="62"/>
      <c r="M148" s="52">
        <f>M149</f>
        <v>476.7</v>
      </c>
      <c r="Q148" s="9"/>
      <c r="R148" s="9"/>
      <c r="T148" s="12"/>
    </row>
    <row r="149" spans="1:20" s="8" customFormat="1" ht="25.5">
      <c r="A149" s="10"/>
      <c r="B149" s="50" t="s">
        <v>20</v>
      </c>
      <c r="C149" s="91" t="s">
        <v>95</v>
      </c>
      <c r="D149" s="91" t="s">
        <v>109</v>
      </c>
      <c r="E149" s="91" t="s">
        <v>100</v>
      </c>
      <c r="F149" s="58" t="s">
        <v>60</v>
      </c>
      <c r="G149" s="28" t="s">
        <v>45</v>
      </c>
      <c r="H149" s="28" t="s">
        <v>45</v>
      </c>
      <c r="I149" s="28" t="s">
        <v>45</v>
      </c>
      <c r="J149" s="29" t="s">
        <v>70</v>
      </c>
      <c r="K149" s="29" t="s">
        <v>45</v>
      </c>
      <c r="L149" s="62" t="s">
        <v>21</v>
      </c>
      <c r="M149" s="52">
        <f>M150</f>
        <v>476.7</v>
      </c>
      <c r="Q149" s="9"/>
      <c r="R149" s="9"/>
      <c r="T149" s="12"/>
    </row>
    <row r="150" spans="1:20" s="8" customFormat="1" ht="25.5">
      <c r="A150" s="10"/>
      <c r="B150" s="50" t="s">
        <v>22</v>
      </c>
      <c r="C150" s="91" t="s">
        <v>95</v>
      </c>
      <c r="D150" s="91" t="s">
        <v>109</v>
      </c>
      <c r="E150" s="91" t="s">
        <v>100</v>
      </c>
      <c r="F150" s="58" t="s">
        <v>60</v>
      </c>
      <c r="G150" s="28" t="s">
        <v>45</v>
      </c>
      <c r="H150" s="28" t="s">
        <v>45</v>
      </c>
      <c r="I150" s="28" t="s">
        <v>45</v>
      </c>
      <c r="J150" s="29" t="s">
        <v>70</v>
      </c>
      <c r="K150" s="29" t="s">
        <v>45</v>
      </c>
      <c r="L150" s="62" t="s">
        <v>23</v>
      </c>
      <c r="M150" s="52">
        <v>476.7</v>
      </c>
      <c r="Q150" s="9"/>
      <c r="R150" s="9"/>
      <c r="T150" s="12"/>
    </row>
    <row r="151" spans="1:20" s="8" customFormat="1" ht="38.25">
      <c r="A151" s="10"/>
      <c r="B151" s="50" t="s">
        <v>162</v>
      </c>
      <c r="C151" s="91" t="s">
        <v>95</v>
      </c>
      <c r="D151" s="91" t="s">
        <v>109</v>
      </c>
      <c r="E151" s="91" t="s">
        <v>100</v>
      </c>
      <c r="F151" s="60" t="s">
        <v>60</v>
      </c>
      <c r="G151" s="22" t="s">
        <v>45</v>
      </c>
      <c r="H151" s="22" t="s">
        <v>45</v>
      </c>
      <c r="I151" s="22" t="s">
        <v>45</v>
      </c>
      <c r="J151" s="125" t="s">
        <v>122</v>
      </c>
      <c r="K151" s="38" t="s">
        <v>45</v>
      </c>
      <c r="L151" s="63"/>
      <c r="M151" s="52">
        <f>M152</f>
        <v>20</v>
      </c>
      <c r="Q151" s="9"/>
      <c r="R151" s="9"/>
      <c r="T151" s="12"/>
    </row>
    <row r="152" spans="1:20" s="8" customFormat="1" ht="25.5">
      <c r="A152" s="10"/>
      <c r="B152" s="50" t="s">
        <v>20</v>
      </c>
      <c r="C152" s="91" t="s">
        <v>95</v>
      </c>
      <c r="D152" s="91" t="s">
        <v>109</v>
      </c>
      <c r="E152" s="91" t="s">
        <v>100</v>
      </c>
      <c r="F152" s="60" t="s">
        <v>60</v>
      </c>
      <c r="G152" s="22" t="s">
        <v>45</v>
      </c>
      <c r="H152" s="22" t="s">
        <v>45</v>
      </c>
      <c r="I152" s="22" t="s">
        <v>45</v>
      </c>
      <c r="J152" s="125" t="s">
        <v>122</v>
      </c>
      <c r="K152" s="38" t="s">
        <v>45</v>
      </c>
      <c r="L152" s="63" t="s">
        <v>21</v>
      </c>
      <c r="M152" s="52">
        <f>M153</f>
        <v>20</v>
      </c>
      <c r="Q152" s="9"/>
      <c r="R152" s="9"/>
      <c r="T152" s="12"/>
    </row>
    <row r="153" spans="1:20" s="8" customFormat="1" ht="25.5">
      <c r="A153" s="10"/>
      <c r="B153" s="50" t="s">
        <v>22</v>
      </c>
      <c r="C153" s="91" t="s">
        <v>95</v>
      </c>
      <c r="D153" s="91" t="s">
        <v>109</v>
      </c>
      <c r="E153" s="91" t="s">
        <v>100</v>
      </c>
      <c r="F153" s="60" t="s">
        <v>60</v>
      </c>
      <c r="G153" s="22" t="s">
        <v>45</v>
      </c>
      <c r="H153" s="22" t="s">
        <v>45</v>
      </c>
      <c r="I153" s="22" t="s">
        <v>45</v>
      </c>
      <c r="J153" s="125" t="s">
        <v>122</v>
      </c>
      <c r="K153" s="38" t="s">
        <v>45</v>
      </c>
      <c r="L153" s="63" t="s">
        <v>23</v>
      </c>
      <c r="M153" s="52">
        <v>20</v>
      </c>
      <c r="Q153" s="9"/>
      <c r="R153" s="9"/>
      <c r="T153" s="12"/>
    </row>
    <row r="154" spans="1:20" s="8" customFormat="1">
      <c r="A154" s="10"/>
      <c r="B154" s="50"/>
      <c r="C154" s="91"/>
      <c r="D154" s="91"/>
      <c r="E154" s="91"/>
      <c r="F154" s="60"/>
      <c r="G154" s="22"/>
      <c r="H154" s="22"/>
      <c r="I154" s="22"/>
      <c r="J154" s="38"/>
      <c r="K154" s="38"/>
      <c r="L154" s="63"/>
      <c r="M154" s="52"/>
      <c r="Q154" s="9"/>
      <c r="R154" s="9"/>
      <c r="T154" s="12"/>
    </row>
    <row r="155" spans="1:20" s="8" customFormat="1" ht="25.5" hidden="1">
      <c r="A155" s="10"/>
      <c r="B155" s="50" t="s">
        <v>22</v>
      </c>
      <c r="C155" s="91" t="s">
        <v>95</v>
      </c>
      <c r="D155" s="91" t="s">
        <v>109</v>
      </c>
      <c r="E155" s="91" t="s">
        <v>100</v>
      </c>
      <c r="F155" s="60" t="s">
        <v>60</v>
      </c>
      <c r="G155" s="22" t="s">
        <v>45</v>
      </c>
      <c r="H155" s="22" t="s">
        <v>45</v>
      </c>
      <c r="I155" s="22" t="s">
        <v>45</v>
      </c>
      <c r="J155" s="38" t="s">
        <v>157</v>
      </c>
      <c r="K155" s="38" t="s">
        <v>158</v>
      </c>
      <c r="L155" s="63" t="s">
        <v>23</v>
      </c>
      <c r="M155" s="52"/>
      <c r="Q155" s="9"/>
      <c r="R155" s="9"/>
      <c r="T155" s="12"/>
    </row>
    <row r="156" spans="1:20" s="8" customFormat="1">
      <c r="A156" s="10"/>
      <c r="B156" s="115" t="s">
        <v>136</v>
      </c>
      <c r="C156" s="56" t="s">
        <v>95</v>
      </c>
      <c r="D156" s="56" t="s">
        <v>128</v>
      </c>
      <c r="E156" s="91"/>
      <c r="F156" s="58"/>
      <c r="G156" s="28"/>
      <c r="H156" s="28"/>
      <c r="I156" s="28"/>
      <c r="J156" s="29"/>
      <c r="K156" s="29"/>
      <c r="L156" s="62"/>
      <c r="M156" s="49">
        <f>M157+M162</f>
        <v>48.8</v>
      </c>
      <c r="Q156" s="9"/>
      <c r="R156" s="9"/>
      <c r="T156" s="12"/>
    </row>
    <row r="157" spans="1:20" s="8" customFormat="1">
      <c r="A157" s="10"/>
      <c r="B157" s="50" t="s">
        <v>189</v>
      </c>
      <c r="C157" s="91" t="s">
        <v>95</v>
      </c>
      <c r="D157" s="91" t="s">
        <v>128</v>
      </c>
      <c r="E157" s="91" t="s">
        <v>128</v>
      </c>
      <c r="F157" s="58"/>
      <c r="G157" s="28"/>
      <c r="H157" s="28"/>
      <c r="I157" s="28"/>
      <c r="J157" s="29"/>
      <c r="K157" s="29"/>
      <c r="L157" s="62"/>
      <c r="M157" s="52">
        <f>M158</f>
        <v>48.8</v>
      </c>
      <c r="Q157" s="9"/>
      <c r="R157" s="9"/>
      <c r="T157" s="12"/>
    </row>
    <row r="158" spans="1:20" s="8" customFormat="1" ht="25.5">
      <c r="A158" s="10"/>
      <c r="B158" s="50" t="s">
        <v>190</v>
      </c>
      <c r="C158" s="91" t="s">
        <v>95</v>
      </c>
      <c r="D158" s="91" t="s">
        <v>128</v>
      </c>
      <c r="E158" s="91" t="s">
        <v>128</v>
      </c>
      <c r="F158" s="58" t="s">
        <v>100</v>
      </c>
      <c r="G158" s="28" t="s">
        <v>45</v>
      </c>
      <c r="H158" s="28" t="s">
        <v>45</v>
      </c>
      <c r="I158" s="28" t="s">
        <v>45</v>
      </c>
      <c r="J158" s="29" t="s">
        <v>46</v>
      </c>
      <c r="K158" s="29" t="s">
        <v>45</v>
      </c>
      <c r="L158" s="62"/>
      <c r="M158" s="52">
        <f>M159</f>
        <v>48.8</v>
      </c>
      <c r="Q158" s="9"/>
      <c r="R158" s="9"/>
      <c r="T158" s="12"/>
    </row>
    <row r="159" spans="1:20" s="8" customFormat="1">
      <c r="A159" s="10"/>
      <c r="B159" s="50" t="s">
        <v>138</v>
      </c>
      <c r="C159" s="91" t="s">
        <v>95</v>
      </c>
      <c r="D159" s="91" t="s">
        <v>128</v>
      </c>
      <c r="E159" s="91" t="s">
        <v>128</v>
      </c>
      <c r="F159" s="58" t="s">
        <v>100</v>
      </c>
      <c r="G159" s="28" t="s">
        <v>45</v>
      </c>
      <c r="H159" s="28" t="s">
        <v>45</v>
      </c>
      <c r="I159" s="28" t="s">
        <v>45</v>
      </c>
      <c r="J159" s="29" t="s">
        <v>191</v>
      </c>
      <c r="K159" s="29" t="s">
        <v>45</v>
      </c>
      <c r="L159" s="62"/>
      <c r="M159" s="52">
        <f>M160</f>
        <v>48.8</v>
      </c>
      <c r="Q159" s="9"/>
      <c r="R159" s="9"/>
      <c r="T159" s="12"/>
    </row>
    <row r="160" spans="1:20" s="8" customFormat="1" ht="25.5">
      <c r="A160" s="10"/>
      <c r="B160" s="50" t="s">
        <v>5</v>
      </c>
      <c r="C160" s="100" t="s">
        <v>95</v>
      </c>
      <c r="D160" s="100" t="s">
        <v>128</v>
      </c>
      <c r="E160" s="100" t="s">
        <v>128</v>
      </c>
      <c r="F160" s="59" t="s">
        <v>100</v>
      </c>
      <c r="G160" s="41" t="s">
        <v>45</v>
      </c>
      <c r="H160" s="41" t="s">
        <v>45</v>
      </c>
      <c r="I160" s="41" t="s">
        <v>45</v>
      </c>
      <c r="J160" s="37" t="s">
        <v>191</v>
      </c>
      <c r="K160" s="37" t="s">
        <v>45</v>
      </c>
      <c r="L160" s="66" t="s">
        <v>59</v>
      </c>
      <c r="M160" s="52">
        <f>M161</f>
        <v>48.8</v>
      </c>
      <c r="Q160" s="9"/>
      <c r="R160" s="9"/>
      <c r="T160" s="12"/>
    </row>
    <row r="161" spans="1:20" s="8" customFormat="1">
      <c r="A161" s="10"/>
      <c r="B161" s="50" t="s">
        <v>6</v>
      </c>
      <c r="C161" s="98" t="s">
        <v>95</v>
      </c>
      <c r="D161" s="98" t="s">
        <v>128</v>
      </c>
      <c r="E161" s="98" t="s">
        <v>128</v>
      </c>
      <c r="F161" s="59" t="s">
        <v>100</v>
      </c>
      <c r="G161" s="41" t="s">
        <v>45</v>
      </c>
      <c r="H161" s="41" t="s">
        <v>45</v>
      </c>
      <c r="I161" s="41" t="s">
        <v>45</v>
      </c>
      <c r="J161" s="37" t="s">
        <v>191</v>
      </c>
      <c r="K161" s="37" t="s">
        <v>45</v>
      </c>
      <c r="L161" s="66" t="s">
        <v>7</v>
      </c>
      <c r="M161" s="52">
        <v>48.8</v>
      </c>
      <c r="Q161" s="9"/>
      <c r="R161" s="9"/>
      <c r="T161" s="12"/>
    </row>
    <row r="162" spans="1:20" s="8" customFormat="1" hidden="1">
      <c r="A162" s="10"/>
      <c r="B162" s="50" t="s">
        <v>138</v>
      </c>
      <c r="C162" s="98" t="s">
        <v>95</v>
      </c>
      <c r="D162" s="98" t="s">
        <v>128</v>
      </c>
      <c r="E162" s="98" t="s">
        <v>128</v>
      </c>
      <c r="F162" s="59" t="s">
        <v>137</v>
      </c>
      <c r="G162" s="41" t="s">
        <v>45</v>
      </c>
      <c r="H162" s="41" t="s">
        <v>45</v>
      </c>
      <c r="I162" s="41" t="s">
        <v>45</v>
      </c>
      <c r="J162" s="37" t="s">
        <v>176</v>
      </c>
      <c r="K162" s="37" t="s">
        <v>45</v>
      </c>
      <c r="L162" s="66"/>
      <c r="M162" s="52">
        <f>M163</f>
        <v>0</v>
      </c>
      <c r="Q162" s="9"/>
      <c r="R162" s="9"/>
      <c r="T162" s="12"/>
    </row>
    <row r="163" spans="1:20" s="8" customFormat="1" ht="25.5" hidden="1">
      <c r="A163" s="10"/>
      <c r="B163" s="50" t="s">
        <v>5</v>
      </c>
      <c r="C163" s="98" t="s">
        <v>95</v>
      </c>
      <c r="D163" s="98" t="s">
        <v>128</v>
      </c>
      <c r="E163" s="98" t="s">
        <v>128</v>
      </c>
      <c r="F163" s="59" t="s">
        <v>137</v>
      </c>
      <c r="G163" s="41" t="s">
        <v>45</v>
      </c>
      <c r="H163" s="41" t="s">
        <v>45</v>
      </c>
      <c r="I163" s="41" t="s">
        <v>45</v>
      </c>
      <c r="J163" s="37" t="s">
        <v>176</v>
      </c>
      <c r="K163" s="37" t="s">
        <v>45</v>
      </c>
      <c r="L163" s="66" t="s">
        <v>59</v>
      </c>
      <c r="M163" s="52">
        <f>M164</f>
        <v>0</v>
      </c>
      <c r="Q163" s="9"/>
      <c r="R163" s="9"/>
      <c r="T163" s="12"/>
    </row>
    <row r="164" spans="1:20" s="8" customFormat="1" hidden="1">
      <c r="A164" s="10"/>
      <c r="B164" s="50" t="s">
        <v>6</v>
      </c>
      <c r="C164" s="98" t="s">
        <v>95</v>
      </c>
      <c r="D164" s="98" t="s">
        <v>128</v>
      </c>
      <c r="E164" s="98" t="s">
        <v>128</v>
      </c>
      <c r="F164" s="59" t="s">
        <v>137</v>
      </c>
      <c r="G164" s="41" t="s">
        <v>45</v>
      </c>
      <c r="H164" s="41" t="s">
        <v>45</v>
      </c>
      <c r="I164" s="41" t="s">
        <v>45</v>
      </c>
      <c r="J164" s="37" t="s">
        <v>176</v>
      </c>
      <c r="K164" s="37" t="s">
        <v>45</v>
      </c>
      <c r="L164" s="66" t="s">
        <v>7</v>
      </c>
      <c r="M164" s="52">
        <v>0</v>
      </c>
      <c r="Q164" s="9"/>
      <c r="R164" s="9"/>
      <c r="T164" s="12"/>
    </row>
    <row r="165" spans="1:20" s="8" customFormat="1">
      <c r="A165" s="10"/>
      <c r="B165" s="50"/>
      <c r="C165" s="50"/>
      <c r="D165" s="50"/>
      <c r="E165" s="50"/>
      <c r="F165" s="58"/>
      <c r="G165" s="28"/>
      <c r="H165" s="28"/>
      <c r="I165" s="28"/>
      <c r="J165" s="29"/>
      <c r="K165" s="29"/>
      <c r="L165" s="62"/>
      <c r="M165" s="52"/>
      <c r="Q165" s="9"/>
      <c r="R165" s="9"/>
      <c r="T165" s="12"/>
    </row>
    <row r="166" spans="1:20" s="8" customFormat="1">
      <c r="A166" s="10"/>
      <c r="B166" s="115" t="s">
        <v>110</v>
      </c>
      <c r="C166" s="117">
        <v>314</v>
      </c>
      <c r="D166" s="117" t="s">
        <v>112</v>
      </c>
      <c r="E166" s="117"/>
      <c r="F166" s="34"/>
      <c r="G166" s="36"/>
      <c r="H166" s="36"/>
      <c r="I166" s="36"/>
      <c r="J166" s="40"/>
      <c r="K166" s="40"/>
      <c r="L166" s="67"/>
      <c r="M166" s="49">
        <f>M167</f>
        <v>7194.6</v>
      </c>
      <c r="Q166" s="9"/>
      <c r="R166" s="9"/>
      <c r="T166" s="12"/>
    </row>
    <row r="167" spans="1:20" s="8" customFormat="1">
      <c r="A167" s="10"/>
      <c r="B167" s="50" t="s">
        <v>111</v>
      </c>
      <c r="C167" s="95">
        <v>314</v>
      </c>
      <c r="D167" s="95" t="s">
        <v>112</v>
      </c>
      <c r="E167" s="95" t="s">
        <v>85</v>
      </c>
      <c r="F167" s="58"/>
      <c r="G167" s="28"/>
      <c r="H167" s="28"/>
      <c r="I167" s="28"/>
      <c r="J167" s="29"/>
      <c r="K167" s="29"/>
      <c r="L167" s="62"/>
      <c r="M167" s="49">
        <f>M168+M190</f>
        <v>7194.6</v>
      </c>
      <c r="Q167" s="9"/>
      <c r="R167" s="9"/>
      <c r="T167" s="12"/>
    </row>
    <row r="168" spans="1:20" s="8" customFormat="1" ht="15.75" customHeight="1">
      <c r="A168" s="10"/>
      <c r="B168" s="50" t="s">
        <v>17</v>
      </c>
      <c r="C168" s="91" t="s">
        <v>95</v>
      </c>
      <c r="D168" s="91" t="s">
        <v>112</v>
      </c>
      <c r="E168" s="91" t="s">
        <v>85</v>
      </c>
      <c r="F168" s="58" t="s">
        <v>61</v>
      </c>
      <c r="G168" s="28" t="s">
        <v>45</v>
      </c>
      <c r="H168" s="28" t="s">
        <v>45</v>
      </c>
      <c r="I168" s="28" t="s">
        <v>45</v>
      </c>
      <c r="J168" s="29" t="s">
        <v>46</v>
      </c>
      <c r="K168" s="29" t="s">
        <v>45</v>
      </c>
      <c r="L168" s="64"/>
      <c r="M168" s="52">
        <f>M181+M187+M175+M178+M169+M172</f>
        <v>7162.6</v>
      </c>
      <c r="Q168" s="9"/>
      <c r="R168" s="9"/>
      <c r="T168" s="12"/>
    </row>
    <row r="169" spans="1:20" s="8" customFormat="1" ht="15.75" hidden="1" customHeight="1">
      <c r="A169" s="10"/>
      <c r="B169" s="50" t="s">
        <v>73</v>
      </c>
      <c r="C169" s="91" t="s">
        <v>95</v>
      </c>
      <c r="D169" s="91" t="s">
        <v>112</v>
      </c>
      <c r="E169" s="91" t="s">
        <v>85</v>
      </c>
      <c r="F169" s="58" t="s">
        <v>61</v>
      </c>
      <c r="G169" s="28" t="s">
        <v>45</v>
      </c>
      <c r="H169" s="28" t="s">
        <v>45</v>
      </c>
      <c r="I169" s="28" t="s">
        <v>45</v>
      </c>
      <c r="J169" s="29" t="s">
        <v>2</v>
      </c>
      <c r="K169" s="29" t="s">
        <v>45</v>
      </c>
      <c r="L169" s="64"/>
      <c r="M169" s="52">
        <f>M170</f>
        <v>0</v>
      </c>
      <c r="Q169" s="9"/>
      <c r="R169" s="9"/>
      <c r="T169" s="12"/>
    </row>
    <row r="170" spans="1:20" s="8" customFormat="1" ht="27" hidden="1" customHeight="1">
      <c r="A170" s="10"/>
      <c r="B170" s="50" t="s">
        <v>5</v>
      </c>
      <c r="C170" s="91" t="s">
        <v>95</v>
      </c>
      <c r="D170" s="91" t="s">
        <v>112</v>
      </c>
      <c r="E170" s="91" t="s">
        <v>85</v>
      </c>
      <c r="F170" s="58" t="s">
        <v>61</v>
      </c>
      <c r="G170" s="28" t="s">
        <v>45</v>
      </c>
      <c r="H170" s="28" t="s">
        <v>45</v>
      </c>
      <c r="I170" s="28" t="s">
        <v>45</v>
      </c>
      <c r="J170" s="29" t="s">
        <v>2</v>
      </c>
      <c r="K170" s="29" t="s">
        <v>45</v>
      </c>
      <c r="L170" s="124" t="s">
        <v>59</v>
      </c>
      <c r="M170" s="52">
        <f>M171</f>
        <v>0</v>
      </c>
      <c r="Q170" s="9"/>
      <c r="R170" s="9"/>
      <c r="T170" s="12"/>
    </row>
    <row r="171" spans="1:20" s="8" customFormat="1" ht="15" hidden="1" customHeight="1">
      <c r="A171" s="10"/>
      <c r="B171" s="50" t="s">
        <v>6</v>
      </c>
      <c r="C171" s="91" t="s">
        <v>95</v>
      </c>
      <c r="D171" s="91" t="s">
        <v>112</v>
      </c>
      <c r="E171" s="91" t="s">
        <v>85</v>
      </c>
      <c r="F171" s="58" t="s">
        <v>61</v>
      </c>
      <c r="G171" s="28" t="s">
        <v>45</v>
      </c>
      <c r="H171" s="28" t="s">
        <v>45</v>
      </c>
      <c r="I171" s="28" t="s">
        <v>45</v>
      </c>
      <c r="J171" s="29" t="s">
        <v>2</v>
      </c>
      <c r="K171" s="29" t="s">
        <v>45</v>
      </c>
      <c r="L171" s="124" t="s">
        <v>174</v>
      </c>
      <c r="M171" s="52">
        <v>0</v>
      </c>
      <c r="Q171" s="9"/>
      <c r="R171" s="9"/>
      <c r="T171" s="12"/>
    </row>
    <row r="172" spans="1:20" s="8" customFormat="1" ht="27" hidden="1" customHeight="1">
      <c r="A172" s="10"/>
      <c r="B172" s="50" t="s">
        <v>153</v>
      </c>
      <c r="C172" s="91" t="s">
        <v>95</v>
      </c>
      <c r="D172" s="91" t="s">
        <v>112</v>
      </c>
      <c r="E172" s="91" t="s">
        <v>85</v>
      </c>
      <c r="F172" s="58" t="s">
        <v>61</v>
      </c>
      <c r="G172" s="28" t="s">
        <v>45</v>
      </c>
      <c r="H172" s="28" t="s">
        <v>45</v>
      </c>
      <c r="I172" s="28" t="s">
        <v>45</v>
      </c>
      <c r="J172" s="29" t="s">
        <v>152</v>
      </c>
      <c r="K172" s="29" t="s">
        <v>45</v>
      </c>
      <c r="L172" s="124"/>
      <c r="M172" s="52">
        <f>M173</f>
        <v>0</v>
      </c>
      <c r="Q172" s="9"/>
      <c r="R172" s="9"/>
      <c r="T172" s="12"/>
    </row>
    <row r="173" spans="1:20" s="8" customFormat="1" ht="27" hidden="1" customHeight="1">
      <c r="A173" s="10"/>
      <c r="B173" s="50" t="s">
        <v>20</v>
      </c>
      <c r="C173" s="91" t="s">
        <v>95</v>
      </c>
      <c r="D173" s="91" t="s">
        <v>112</v>
      </c>
      <c r="E173" s="91" t="s">
        <v>85</v>
      </c>
      <c r="F173" s="58" t="s">
        <v>61</v>
      </c>
      <c r="G173" s="28" t="s">
        <v>45</v>
      </c>
      <c r="H173" s="28" t="s">
        <v>45</v>
      </c>
      <c r="I173" s="28" t="s">
        <v>45</v>
      </c>
      <c r="J173" s="29" t="s">
        <v>152</v>
      </c>
      <c r="K173" s="29" t="s">
        <v>45</v>
      </c>
      <c r="L173" s="124" t="s">
        <v>21</v>
      </c>
      <c r="M173" s="52">
        <f>M174</f>
        <v>0</v>
      </c>
      <c r="Q173" s="9"/>
      <c r="R173" s="9"/>
      <c r="T173" s="12"/>
    </row>
    <row r="174" spans="1:20" s="8" customFormat="1" ht="27" hidden="1" customHeight="1">
      <c r="A174" s="10"/>
      <c r="B174" s="50" t="s">
        <v>22</v>
      </c>
      <c r="C174" s="91" t="s">
        <v>95</v>
      </c>
      <c r="D174" s="91" t="s">
        <v>112</v>
      </c>
      <c r="E174" s="91" t="s">
        <v>85</v>
      </c>
      <c r="F174" s="58" t="s">
        <v>61</v>
      </c>
      <c r="G174" s="28" t="s">
        <v>45</v>
      </c>
      <c r="H174" s="28" t="s">
        <v>45</v>
      </c>
      <c r="I174" s="28" t="s">
        <v>45</v>
      </c>
      <c r="J174" s="29" t="s">
        <v>152</v>
      </c>
      <c r="K174" s="29" t="s">
        <v>45</v>
      </c>
      <c r="L174" s="124" t="s">
        <v>23</v>
      </c>
      <c r="M174" s="52">
        <v>0</v>
      </c>
      <c r="Q174" s="9"/>
      <c r="R174" s="9"/>
      <c r="T174" s="12"/>
    </row>
    <row r="175" spans="1:20" s="8" customFormat="1" ht="57" hidden="1" customHeight="1">
      <c r="A175" s="10"/>
      <c r="B175" s="50" t="s">
        <v>145</v>
      </c>
      <c r="C175" s="91" t="s">
        <v>95</v>
      </c>
      <c r="D175" s="91" t="s">
        <v>112</v>
      </c>
      <c r="E175" s="91" t="s">
        <v>85</v>
      </c>
      <c r="F175" s="58" t="s">
        <v>61</v>
      </c>
      <c r="G175" s="28" t="s">
        <v>45</v>
      </c>
      <c r="H175" s="28" t="s">
        <v>45</v>
      </c>
      <c r="I175" s="28" t="s">
        <v>45</v>
      </c>
      <c r="J175" s="29" t="s">
        <v>143</v>
      </c>
      <c r="K175" s="29" t="s">
        <v>45</v>
      </c>
      <c r="L175" s="64"/>
      <c r="M175" s="52">
        <f>M176</f>
        <v>0</v>
      </c>
      <c r="Q175" s="9"/>
      <c r="R175" s="9"/>
      <c r="T175" s="12"/>
    </row>
    <row r="176" spans="1:20" s="8" customFormat="1" ht="30" hidden="1" customHeight="1">
      <c r="A176" s="10"/>
      <c r="B176" s="50" t="s">
        <v>5</v>
      </c>
      <c r="C176" s="91" t="s">
        <v>95</v>
      </c>
      <c r="D176" s="91" t="s">
        <v>112</v>
      </c>
      <c r="E176" s="91" t="s">
        <v>85</v>
      </c>
      <c r="F176" s="58" t="s">
        <v>61</v>
      </c>
      <c r="G176" s="28" t="s">
        <v>45</v>
      </c>
      <c r="H176" s="28" t="s">
        <v>45</v>
      </c>
      <c r="I176" s="28" t="s">
        <v>45</v>
      </c>
      <c r="J176" s="29" t="s">
        <v>143</v>
      </c>
      <c r="K176" s="29" t="s">
        <v>45</v>
      </c>
      <c r="L176" s="62" t="s">
        <v>59</v>
      </c>
      <c r="M176" s="52">
        <f>M177</f>
        <v>0</v>
      </c>
      <c r="Q176" s="9"/>
      <c r="R176" s="9"/>
      <c r="T176" s="12"/>
    </row>
    <row r="177" spans="1:20" s="8" customFormat="1" ht="17.25" hidden="1" customHeight="1">
      <c r="A177" s="10"/>
      <c r="B177" s="50" t="s">
        <v>6</v>
      </c>
      <c r="C177" s="91" t="s">
        <v>95</v>
      </c>
      <c r="D177" s="91" t="s">
        <v>112</v>
      </c>
      <c r="E177" s="91" t="s">
        <v>85</v>
      </c>
      <c r="F177" s="58" t="s">
        <v>61</v>
      </c>
      <c r="G177" s="28" t="s">
        <v>45</v>
      </c>
      <c r="H177" s="28" t="s">
        <v>45</v>
      </c>
      <c r="I177" s="28" t="s">
        <v>45</v>
      </c>
      <c r="J177" s="29" t="s">
        <v>143</v>
      </c>
      <c r="K177" s="29" t="s">
        <v>45</v>
      </c>
      <c r="L177" s="62" t="s">
        <v>7</v>
      </c>
      <c r="M177" s="52"/>
      <c r="Q177" s="9"/>
      <c r="R177" s="9"/>
      <c r="T177" s="12"/>
    </row>
    <row r="178" spans="1:20" s="8" customFormat="1" ht="60.75" customHeight="1">
      <c r="A178" s="10"/>
      <c r="B178" s="50" t="s">
        <v>169</v>
      </c>
      <c r="C178" s="91" t="s">
        <v>95</v>
      </c>
      <c r="D178" s="91" t="s">
        <v>112</v>
      </c>
      <c r="E178" s="91" t="s">
        <v>85</v>
      </c>
      <c r="F178" s="58" t="s">
        <v>61</v>
      </c>
      <c r="G178" s="28" t="s">
        <v>45</v>
      </c>
      <c r="H178" s="28" t="s">
        <v>45</v>
      </c>
      <c r="I178" s="28" t="s">
        <v>45</v>
      </c>
      <c r="J178" s="29" t="s">
        <v>150</v>
      </c>
      <c r="K178" s="29" t="s">
        <v>45</v>
      </c>
      <c r="L178" s="62"/>
      <c r="M178" s="52">
        <f>M179</f>
        <v>236.5</v>
      </c>
      <c r="Q178" s="9"/>
      <c r="R178" s="9"/>
      <c r="T178" s="12"/>
    </row>
    <row r="179" spans="1:20" s="8" customFormat="1" ht="25.5">
      <c r="A179" s="10"/>
      <c r="B179" s="50" t="s">
        <v>5</v>
      </c>
      <c r="C179" s="91" t="s">
        <v>95</v>
      </c>
      <c r="D179" s="91" t="s">
        <v>112</v>
      </c>
      <c r="E179" s="91" t="s">
        <v>85</v>
      </c>
      <c r="F179" s="58" t="s">
        <v>61</v>
      </c>
      <c r="G179" s="28" t="s">
        <v>45</v>
      </c>
      <c r="H179" s="28" t="s">
        <v>45</v>
      </c>
      <c r="I179" s="28" t="s">
        <v>45</v>
      </c>
      <c r="J179" s="29" t="s">
        <v>150</v>
      </c>
      <c r="K179" s="29" t="s">
        <v>45</v>
      </c>
      <c r="L179" s="62" t="s">
        <v>59</v>
      </c>
      <c r="M179" s="52">
        <f>M180</f>
        <v>236.5</v>
      </c>
      <c r="Q179" s="9"/>
      <c r="R179" s="9"/>
      <c r="T179" s="12"/>
    </row>
    <row r="180" spans="1:20" s="8" customFormat="1">
      <c r="A180" s="10"/>
      <c r="B180" s="50" t="s">
        <v>6</v>
      </c>
      <c r="C180" s="95" t="s">
        <v>95</v>
      </c>
      <c r="D180" s="95" t="s">
        <v>112</v>
      </c>
      <c r="E180" s="95" t="s">
        <v>85</v>
      </c>
      <c r="F180" s="58" t="s">
        <v>61</v>
      </c>
      <c r="G180" s="28" t="s">
        <v>45</v>
      </c>
      <c r="H180" s="28" t="s">
        <v>45</v>
      </c>
      <c r="I180" s="28" t="s">
        <v>45</v>
      </c>
      <c r="J180" s="29" t="s">
        <v>150</v>
      </c>
      <c r="K180" s="29" t="s">
        <v>45</v>
      </c>
      <c r="L180" s="62" t="s">
        <v>7</v>
      </c>
      <c r="M180" s="52">
        <v>236.5</v>
      </c>
      <c r="Q180" s="9"/>
      <c r="R180" s="9"/>
      <c r="T180" s="12"/>
    </row>
    <row r="181" spans="1:20" s="8" customFormat="1" hidden="1">
      <c r="A181" s="10"/>
      <c r="B181" s="50" t="s">
        <v>73</v>
      </c>
      <c r="C181" s="95" t="s">
        <v>95</v>
      </c>
      <c r="D181" s="95" t="s">
        <v>112</v>
      </c>
      <c r="E181" s="95" t="s">
        <v>85</v>
      </c>
      <c r="F181" s="58" t="s">
        <v>61</v>
      </c>
      <c r="G181" s="28" t="s">
        <v>45</v>
      </c>
      <c r="H181" s="28"/>
      <c r="I181" s="28"/>
      <c r="J181" s="29" t="s">
        <v>2</v>
      </c>
      <c r="K181" s="29"/>
      <c r="L181" s="62"/>
      <c r="M181" s="52">
        <f>M182</f>
        <v>0</v>
      </c>
      <c r="Q181" s="9"/>
      <c r="R181" s="9"/>
      <c r="T181" s="12"/>
    </row>
    <row r="182" spans="1:20" s="8" customFormat="1" ht="25.5" hidden="1">
      <c r="A182" s="10"/>
      <c r="B182" s="50" t="s">
        <v>5</v>
      </c>
      <c r="C182" s="95" t="s">
        <v>95</v>
      </c>
      <c r="D182" s="91" t="s">
        <v>112</v>
      </c>
      <c r="E182" s="91" t="s">
        <v>85</v>
      </c>
      <c r="F182" s="58" t="s">
        <v>61</v>
      </c>
      <c r="G182" s="28" t="s">
        <v>45</v>
      </c>
      <c r="H182" s="28"/>
      <c r="I182" s="28"/>
      <c r="J182" s="29" t="s">
        <v>2</v>
      </c>
      <c r="K182" s="29"/>
      <c r="L182" s="62" t="s">
        <v>59</v>
      </c>
      <c r="M182" s="52">
        <f>M183</f>
        <v>0</v>
      </c>
      <c r="Q182" s="9"/>
      <c r="R182" s="9"/>
      <c r="T182" s="12"/>
    </row>
    <row r="183" spans="1:20" s="8" customFormat="1" hidden="1">
      <c r="A183" s="10"/>
      <c r="B183" s="50" t="s">
        <v>6</v>
      </c>
      <c r="C183" s="95" t="s">
        <v>95</v>
      </c>
      <c r="D183" s="91" t="s">
        <v>112</v>
      </c>
      <c r="E183" s="91" t="s">
        <v>85</v>
      </c>
      <c r="F183" s="58" t="s">
        <v>61</v>
      </c>
      <c r="G183" s="28" t="s">
        <v>45</v>
      </c>
      <c r="H183" s="28"/>
      <c r="I183" s="28"/>
      <c r="J183" s="29" t="s">
        <v>2</v>
      </c>
      <c r="K183" s="29"/>
      <c r="L183" s="62" t="s">
        <v>7</v>
      </c>
      <c r="M183" s="52"/>
      <c r="Q183" s="9"/>
      <c r="R183" s="9"/>
      <c r="T183" s="12"/>
    </row>
    <row r="184" spans="1:20" s="8" customFormat="1" hidden="1">
      <c r="A184" s="10"/>
      <c r="B184" s="50" t="s">
        <v>123</v>
      </c>
      <c r="C184" s="95" t="s">
        <v>95</v>
      </c>
      <c r="D184" s="91" t="s">
        <v>112</v>
      </c>
      <c r="E184" s="91" t="s">
        <v>85</v>
      </c>
      <c r="F184" s="58" t="s">
        <v>61</v>
      </c>
      <c r="G184" s="28" t="s">
        <v>45</v>
      </c>
      <c r="H184" s="28"/>
      <c r="I184" s="28"/>
      <c r="J184" s="29" t="s">
        <v>124</v>
      </c>
      <c r="K184" s="29"/>
      <c r="L184" s="62"/>
      <c r="M184" s="52">
        <f>M185</f>
        <v>0</v>
      </c>
      <c r="Q184" s="9"/>
      <c r="R184" s="9"/>
      <c r="T184" s="12"/>
    </row>
    <row r="185" spans="1:20" s="8" customFormat="1" ht="25.5" hidden="1">
      <c r="A185" s="10"/>
      <c r="B185" s="50" t="s">
        <v>5</v>
      </c>
      <c r="C185" s="91" t="s">
        <v>95</v>
      </c>
      <c r="D185" s="91" t="s">
        <v>112</v>
      </c>
      <c r="E185" s="91" t="s">
        <v>85</v>
      </c>
      <c r="F185" s="58" t="s">
        <v>61</v>
      </c>
      <c r="G185" s="28" t="s">
        <v>45</v>
      </c>
      <c r="H185" s="28"/>
      <c r="I185" s="28"/>
      <c r="J185" s="29" t="s">
        <v>124</v>
      </c>
      <c r="K185" s="29"/>
      <c r="L185" s="62" t="s">
        <v>59</v>
      </c>
      <c r="M185" s="52">
        <f>M186</f>
        <v>0</v>
      </c>
      <c r="Q185" s="9"/>
      <c r="R185" s="9"/>
      <c r="T185" s="12"/>
    </row>
    <row r="186" spans="1:20" s="8" customFormat="1" hidden="1">
      <c r="A186" s="10"/>
      <c r="B186" s="50" t="s">
        <v>6</v>
      </c>
      <c r="C186" s="95" t="s">
        <v>95</v>
      </c>
      <c r="D186" s="91" t="s">
        <v>112</v>
      </c>
      <c r="E186" s="91" t="s">
        <v>85</v>
      </c>
      <c r="F186" s="58" t="s">
        <v>61</v>
      </c>
      <c r="G186" s="28" t="s">
        <v>45</v>
      </c>
      <c r="H186" s="28"/>
      <c r="I186" s="28"/>
      <c r="J186" s="29" t="s">
        <v>124</v>
      </c>
      <c r="K186" s="29"/>
      <c r="L186" s="62" t="s">
        <v>7</v>
      </c>
      <c r="M186" s="52"/>
      <c r="Q186" s="9"/>
      <c r="R186" s="9"/>
      <c r="T186" s="12"/>
    </row>
    <row r="187" spans="1:20" s="8" customFormat="1" ht="24" customHeight="1">
      <c r="A187" s="10"/>
      <c r="B187" s="50" t="s">
        <v>19</v>
      </c>
      <c r="C187" s="95" t="s">
        <v>95</v>
      </c>
      <c r="D187" s="91" t="s">
        <v>112</v>
      </c>
      <c r="E187" s="91" t="s">
        <v>85</v>
      </c>
      <c r="F187" s="58" t="s">
        <v>61</v>
      </c>
      <c r="G187" s="28" t="s">
        <v>45</v>
      </c>
      <c r="H187" s="28" t="s">
        <v>45</v>
      </c>
      <c r="I187" s="28" t="s">
        <v>45</v>
      </c>
      <c r="J187" s="29" t="s">
        <v>72</v>
      </c>
      <c r="K187" s="29" t="s">
        <v>45</v>
      </c>
      <c r="L187" s="62"/>
      <c r="M187" s="52">
        <f>M188</f>
        <v>6926.1</v>
      </c>
      <c r="Q187" s="9"/>
      <c r="R187" s="9"/>
      <c r="T187" s="12"/>
    </row>
    <row r="188" spans="1:20" s="8" customFormat="1" ht="25.5">
      <c r="A188" s="10"/>
      <c r="B188" s="50" t="s">
        <v>5</v>
      </c>
      <c r="C188" s="91" t="s">
        <v>95</v>
      </c>
      <c r="D188" s="91" t="s">
        <v>112</v>
      </c>
      <c r="E188" s="91" t="s">
        <v>85</v>
      </c>
      <c r="F188" s="58" t="s">
        <v>61</v>
      </c>
      <c r="G188" s="22" t="s">
        <v>45</v>
      </c>
      <c r="H188" s="22" t="s">
        <v>45</v>
      </c>
      <c r="I188" s="22" t="s">
        <v>45</v>
      </c>
      <c r="J188" s="38" t="s">
        <v>72</v>
      </c>
      <c r="K188" s="38" t="s">
        <v>45</v>
      </c>
      <c r="L188" s="63">
        <v>600</v>
      </c>
      <c r="M188" s="52">
        <f>M189</f>
        <v>6926.1</v>
      </c>
      <c r="Q188" s="9"/>
      <c r="R188" s="9"/>
      <c r="T188" s="12"/>
    </row>
    <row r="189" spans="1:20" s="8" customFormat="1">
      <c r="A189" s="10"/>
      <c r="B189" s="50" t="s">
        <v>6</v>
      </c>
      <c r="C189" s="91" t="s">
        <v>95</v>
      </c>
      <c r="D189" s="91" t="s">
        <v>112</v>
      </c>
      <c r="E189" s="91" t="s">
        <v>85</v>
      </c>
      <c r="F189" s="58" t="s">
        <v>61</v>
      </c>
      <c r="G189" s="22" t="s">
        <v>45</v>
      </c>
      <c r="H189" s="22" t="s">
        <v>45</v>
      </c>
      <c r="I189" s="22" t="s">
        <v>45</v>
      </c>
      <c r="J189" s="38" t="s">
        <v>72</v>
      </c>
      <c r="K189" s="38" t="s">
        <v>45</v>
      </c>
      <c r="L189" s="63" t="s">
        <v>7</v>
      </c>
      <c r="M189" s="52">
        <v>6926.1</v>
      </c>
      <c r="Q189" s="9"/>
      <c r="R189" s="9"/>
      <c r="T189" s="12"/>
    </row>
    <row r="190" spans="1:20" s="8" customFormat="1" ht="25.5">
      <c r="A190" s="10"/>
      <c r="B190" s="50" t="s">
        <v>178</v>
      </c>
      <c r="C190" s="91" t="s">
        <v>95</v>
      </c>
      <c r="D190" s="91" t="s">
        <v>112</v>
      </c>
      <c r="E190" s="91" t="s">
        <v>85</v>
      </c>
      <c r="F190" s="58" t="s">
        <v>61</v>
      </c>
      <c r="G190" s="28" t="s">
        <v>45</v>
      </c>
      <c r="H190" s="28" t="s">
        <v>45</v>
      </c>
      <c r="I190" s="28" t="s">
        <v>45</v>
      </c>
      <c r="J190" s="29" t="s">
        <v>177</v>
      </c>
      <c r="K190" s="29" t="s">
        <v>45</v>
      </c>
      <c r="L190" s="62"/>
      <c r="M190" s="52">
        <f>M191</f>
        <v>32</v>
      </c>
      <c r="Q190" s="9"/>
      <c r="R190" s="9"/>
      <c r="T190" s="12"/>
    </row>
    <row r="191" spans="1:20" s="8" customFormat="1" ht="25.5">
      <c r="A191" s="10"/>
      <c r="B191" s="50" t="s">
        <v>20</v>
      </c>
      <c r="C191" s="91" t="s">
        <v>95</v>
      </c>
      <c r="D191" s="91" t="s">
        <v>112</v>
      </c>
      <c r="E191" s="91" t="s">
        <v>85</v>
      </c>
      <c r="F191" s="58" t="s">
        <v>61</v>
      </c>
      <c r="G191" s="28" t="s">
        <v>45</v>
      </c>
      <c r="H191" s="28" t="s">
        <v>45</v>
      </c>
      <c r="I191" s="28" t="s">
        <v>45</v>
      </c>
      <c r="J191" s="29" t="s">
        <v>177</v>
      </c>
      <c r="K191" s="29" t="s">
        <v>45</v>
      </c>
      <c r="L191" s="62" t="s">
        <v>21</v>
      </c>
      <c r="M191" s="52">
        <f>M192</f>
        <v>32</v>
      </c>
      <c r="Q191" s="9"/>
      <c r="R191" s="9"/>
      <c r="T191" s="12"/>
    </row>
    <row r="192" spans="1:20" s="8" customFormat="1" ht="25.5">
      <c r="A192" s="10"/>
      <c r="B192" s="50" t="s">
        <v>22</v>
      </c>
      <c r="C192" s="91" t="s">
        <v>95</v>
      </c>
      <c r="D192" s="91" t="s">
        <v>112</v>
      </c>
      <c r="E192" s="91" t="s">
        <v>85</v>
      </c>
      <c r="F192" s="58" t="s">
        <v>61</v>
      </c>
      <c r="G192" s="28" t="s">
        <v>45</v>
      </c>
      <c r="H192" s="28" t="s">
        <v>45</v>
      </c>
      <c r="I192" s="28" t="s">
        <v>45</v>
      </c>
      <c r="J192" s="29" t="s">
        <v>177</v>
      </c>
      <c r="K192" s="29" t="s">
        <v>45</v>
      </c>
      <c r="L192" s="62" t="s">
        <v>130</v>
      </c>
      <c r="M192" s="52">
        <v>32</v>
      </c>
      <c r="Q192" s="9"/>
      <c r="R192" s="9"/>
      <c r="T192" s="12"/>
    </row>
    <row r="193" spans="1:20" s="8" customFormat="1">
      <c r="A193" s="10"/>
      <c r="B193" s="50"/>
      <c r="C193" s="91"/>
      <c r="D193" s="91"/>
      <c r="E193" s="91"/>
      <c r="F193" s="58"/>
      <c r="G193" s="28"/>
      <c r="H193" s="28"/>
      <c r="I193" s="28"/>
      <c r="J193" s="29"/>
      <c r="K193" s="29"/>
      <c r="L193" s="62"/>
      <c r="M193" s="52"/>
      <c r="Q193" s="9"/>
      <c r="R193" s="9"/>
      <c r="T193" s="12"/>
    </row>
    <row r="194" spans="1:20" s="8" customFormat="1" ht="25.5">
      <c r="A194" s="10"/>
      <c r="B194" s="115" t="s">
        <v>62</v>
      </c>
      <c r="C194" s="56" t="s">
        <v>95</v>
      </c>
      <c r="D194" s="56" t="s">
        <v>93</v>
      </c>
      <c r="E194" s="91"/>
      <c r="F194" s="58"/>
      <c r="G194" s="28"/>
      <c r="H194" s="28"/>
      <c r="I194" s="28"/>
      <c r="J194" s="29"/>
      <c r="K194" s="29"/>
      <c r="L194" s="62"/>
      <c r="M194" s="49">
        <f>M195</f>
        <v>50</v>
      </c>
      <c r="Q194" s="9"/>
      <c r="R194" s="9"/>
      <c r="T194" s="12"/>
    </row>
    <row r="195" spans="1:20" s="8" customFormat="1">
      <c r="A195" s="10"/>
      <c r="B195" s="50" t="s">
        <v>165</v>
      </c>
      <c r="C195" s="91" t="s">
        <v>95</v>
      </c>
      <c r="D195" s="91" t="s">
        <v>93</v>
      </c>
      <c r="E195" s="91" t="s">
        <v>85</v>
      </c>
      <c r="F195" s="58"/>
      <c r="G195" s="28"/>
      <c r="H195" s="28"/>
      <c r="I195" s="28"/>
      <c r="J195" s="29"/>
      <c r="K195" s="29"/>
      <c r="L195" s="62"/>
      <c r="M195" s="52">
        <f>M196</f>
        <v>50</v>
      </c>
      <c r="Q195" s="9"/>
      <c r="R195" s="9"/>
      <c r="T195" s="12"/>
    </row>
    <row r="196" spans="1:20" s="8" customFormat="1" ht="15.75" customHeight="1">
      <c r="A196" s="10"/>
      <c r="B196" s="50" t="s">
        <v>62</v>
      </c>
      <c r="C196" s="91" t="s">
        <v>95</v>
      </c>
      <c r="D196" s="91" t="s">
        <v>93</v>
      </c>
      <c r="E196" s="91" t="s">
        <v>85</v>
      </c>
      <c r="F196" s="58" t="s">
        <v>164</v>
      </c>
      <c r="G196" s="28" t="s">
        <v>45</v>
      </c>
      <c r="H196" s="28" t="s">
        <v>45</v>
      </c>
      <c r="I196" s="28" t="s">
        <v>45</v>
      </c>
      <c r="J196" s="29" t="s">
        <v>46</v>
      </c>
      <c r="K196" s="29" t="s">
        <v>45</v>
      </c>
      <c r="L196" s="62"/>
      <c r="M196" s="52">
        <f>M197+M200</f>
        <v>50</v>
      </c>
      <c r="Q196" s="9"/>
      <c r="R196" s="9"/>
      <c r="T196" s="12"/>
    </row>
    <row r="197" spans="1:20" s="8" customFormat="1">
      <c r="A197" s="10"/>
      <c r="B197" s="50" t="s">
        <v>63</v>
      </c>
      <c r="C197" s="91" t="s">
        <v>95</v>
      </c>
      <c r="D197" s="91" t="s">
        <v>93</v>
      </c>
      <c r="E197" s="91" t="s">
        <v>85</v>
      </c>
      <c r="F197" s="58" t="s">
        <v>164</v>
      </c>
      <c r="G197" s="28" t="s">
        <v>45</v>
      </c>
      <c r="H197" s="28" t="s">
        <v>45</v>
      </c>
      <c r="I197" s="28" t="s">
        <v>45</v>
      </c>
      <c r="J197" s="29" t="s">
        <v>75</v>
      </c>
      <c r="K197" s="29" t="s">
        <v>45</v>
      </c>
      <c r="L197" s="62"/>
      <c r="M197" s="52">
        <f>M198</f>
        <v>50</v>
      </c>
      <c r="Q197" s="9"/>
      <c r="R197" s="9"/>
      <c r="T197" s="12"/>
    </row>
    <row r="198" spans="1:20" s="8" customFormat="1" ht="25.5">
      <c r="A198" s="10"/>
      <c r="B198" s="50" t="s">
        <v>20</v>
      </c>
      <c r="C198" s="91" t="s">
        <v>95</v>
      </c>
      <c r="D198" s="91" t="s">
        <v>93</v>
      </c>
      <c r="E198" s="91" t="s">
        <v>85</v>
      </c>
      <c r="F198" s="58" t="s">
        <v>164</v>
      </c>
      <c r="G198" s="28" t="s">
        <v>45</v>
      </c>
      <c r="H198" s="28" t="s">
        <v>45</v>
      </c>
      <c r="I198" s="28" t="s">
        <v>45</v>
      </c>
      <c r="J198" s="29" t="s">
        <v>75</v>
      </c>
      <c r="K198" s="29" t="s">
        <v>45</v>
      </c>
      <c r="L198" s="62" t="s">
        <v>21</v>
      </c>
      <c r="M198" s="52">
        <f>M199</f>
        <v>50</v>
      </c>
      <c r="Q198" s="9"/>
      <c r="R198" s="9"/>
      <c r="T198" s="12"/>
    </row>
    <row r="199" spans="1:20" s="8" customFormat="1" ht="25.5">
      <c r="A199" s="10"/>
      <c r="B199" s="50" t="s">
        <v>22</v>
      </c>
      <c r="C199" s="91" t="s">
        <v>95</v>
      </c>
      <c r="D199" s="91" t="s">
        <v>93</v>
      </c>
      <c r="E199" s="91" t="s">
        <v>85</v>
      </c>
      <c r="F199" s="58" t="s">
        <v>164</v>
      </c>
      <c r="G199" s="28" t="s">
        <v>45</v>
      </c>
      <c r="H199" s="28" t="s">
        <v>45</v>
      </c>
      <c r="I199" s="28" t="s">
        <v>45</v>
      </c>
      <c r="J199" s="29" t="s">
        <v>75</v>
      </c>
      <c r="K199" s="29" t="s">
        <v>45</v>
      </c>
      <c r="L199" s="62" t="s">
        <v>23</v>
      </c>
      <c r="M199" s="52">
        <v>50</v>
      </c>
      <c r="Q199" s="9"/>
      <c r="R199" s="9"/>
      <c r="T199" s="12"/>
    </row>
    <row r="200" spans="1:20" s="8" customFormat="1" ht="25.5" hidden="1">
      <c r="A200" s="10"/>
      <c r="B200" s="50" t="s">
        <v>168</v>
      </c>
      <c r="C200" s="91" t="s">
        <v>95</v>
      </c>
      <c r="D200" s="91" t="s">
        <v>93</v>
      </c>
      <c r="E200" s="91" t="s">
        <v>85</v>
      </c>
      <c r="F200" s="58" t="s">
        <v>164</v>
      </c>
      <c r="G200" s="28" t="s">
        <v>45</v>
      </c>
      <c r="H200" s="28" t="s">
        <v>45</v>
      </c>
      <c r="I200" s="28" t="s">
        <v>45</v>
      </c>
      <c r="J200" s="29" t="s">
        <v>157</v>
      </c>
      <c r="K200" s="29" t="s">
        <v>45</v>
      </c>
      <c r="L200" s="62"/>
      <c r="M200" s="52">
        <f>M201</f>
        <v>0</v>
      </c>
      <c r="Q200" s="9"/>
      <c r="R200" s="9"/>
      <c r="T200" s="12"/>
    </row>
    <row r="201" spans="1:20" s="8" customFormat="1" ht="25.5" hidden="1">
      <c r="A201" s="10"/>
      <c r="B201" s="50" t="s">
        <v>20</v>
      </c>
      <c r="C201" s="91" t="s">
        <v>95</v>
      </c>
      <c r="D201" s="91" t="s">
        <v>93</v>
      </c>
      <c r="E201" s="91" t="s">
        <v>85</v>
      </c>
      <c r="F201" s="58" t="s">
        <v>164</v>
      </c>
      <c r="G201" s="28" t="s">
        <v>45</v>
      </c>
      <c r="H201" s="28" t="s">
        <v>45</v>
      </c>
      <c r="I201" s="28" t="s">
        <v>45</v>
      </c>
      <c r="J201" s="29" t="s">
        <v>157</v>
      </c>
      <c r="K201" s="29" t="s">
        <v>45</v>
      </c>
      <c r="L201" s="62" t="s">
        <v>21</v>
      </c>
      <c r="M201" s="52">
        <f>M202</f>
        <v>0</v>
      </c>
      <c r="Q201" s="9"/>
      <c r="R201" s="9"/>
      <c r="T201" s="12"/>
    </row>
    <row r="202" spans="1:20" s="8" customFormat="1" ht="25.5" hidden="1">
      <c r="A202" s="10"/>
      <c r="B202" s="50" t="s">
        <v>22</v>
      </c>
      <c r="C202" s="91" t="s">
        <v>95</v>
      </c>
      <c r="D202" s="91" t="s">
        <v>93</v>
      </c>
      <c r="E202" s="91" t="s">
        <v>85</v>
      </c>
      <c r="F202" s="58" t="s">
        <v>164</v>
      </c>
      <c r="G202" s="28" t="s">
        <v>45</v>
      </c>
      <c r="H202" s="28" t="s">
        <v>45</v>
      </c>
      <c r="I202" s="28" t="s">
        <v>45</v>
      </c>
      <c r="J202" s="29" t="s">
        <v>157</v>
      </c>
      <c r="K202" s="29" t="s">
        <v>45</v>
      </c>
      <c r="L202" s="62" t="s">
        <v>23</v>
      </c>
      <c r="M202" s="52">
        <v>0</v>
      </c>
      <c r="Q202" s="9"/>
      <c r="R202" s="9"/>
      <c r="T202" s="12"/>
    </row>
    <row r="203" spans="1:20" s="8" customFormat="1">
      <c r="A203" s="10"/>
      <c r="B203" s="50"/>
      <c r="C203" s="91"/>
      <c r="D203" s="91"/>
      <c r="E203" s="91"/>
      <c r="F203" s="58"/>
      <c r="G203" s="28"/>
      <c r="H203" s="28"/>
      <c r="I203" s="28"/>
      <c r="J203" s="29"/>
      <c r="K203" s="29"/>
      <c r="L203" s="62"/>
      <c r="M203" s="52"/>
      <c r="Q203" s="9"/>
      <c r="R203" s="9"/>
      <c r="T203" s="12"/>
    </row>
    <row r="204" spans="1:20" s="8" customFormat="1" hidden="1">
      <c r="A204" s="10"/>
      <c r="B204" s="53"/>
      <c r="C204" s="98"/>
      <c r="D204" s="98"/>
      <c r="E204" s="98"/>
      <c r="F204" s="59"/>
      <c r="G204" s="41"/>
      <c r="H204" s="41"/>
      <c r="I204" s="41"/>
      <c r="J204" s="37"/>
      <c r="K204" s="37"/>
      <c r="L204" s="66"/>
      <c r="M204" s="87"/>
      <c r="Q204" s="9"/>
      <c r="R204" s="9"/>
      <c r="T204" s="12"/>
    </row>
    <row r="205" spans="1:20" s="8" customFormat="1" hidden="1">
      <c r="A205" s="10"/>
      <c r="B205" s="53" t="s">
        <v>123</v>
      </c>
      <c r="C205" s="98" t="s">
        <v>95</v>
      </c>
      <c r="D205" s="98" t="s">
        <v>112</v>
      </c>
      <c r="E205" s="98" t="s">
        <v>85</v>
      </c>
      <c r="F205" s="59" t="s">
        <v>61</v>
      </c>
      <c r="G205" s="41" t="s">
        <v>45</v>
      </c>
      <c r="H205" s="41"/>
      <c r="I205" s="41"/>
      <c r="J205" s="37" t="s">
        <v>125</v>
      </c>
      <c r="K205" s="37"/>
      <c r="L205" s="66"/>
      <c r="M205" s="87">
        <f>M206</f>
        <v>0</v>
      </c>
      <c r="Q205" s="9"/>
      <c r="R205" s="9"/>
      <c r="T205" s="12"/>
    </row>
    <row r="206" spans="1:20" s="8" customFormat="1" ht="25.5" hidden="1">
      <c r="A206" s="10"/>
      <c r="B206" s="50" t="s">
        <v>5</v>
      </c>
      <c r="C206" s="98" t="s">
        <v>95</v>
      </c>
      <c r="D206" s="98" t="s">
        <v>112</v>
      </c>
      <c r="E206" s="98" t="s">
        <v>85</v>
      </c>
      <c r="F206" s="59" t="s">
        <v>61</v>
      </c>
      <c r="G206" s="41" t="s">
        <v>45</v>
      </c>
      <c r="H206" s="41"/>
      <c r="I206" s="41"/>
      <c r="J206" s="37" t="s">
        <v>125</v>
      </c>
      <c r="K206" s="37"/>
      <c r="L206" s="66" t="s">
        <v>59</v>
      </c>
      <c r="M206" s="87">
        <f>M207</f>
        <v>0</v>
      </c>
      <c r="Q206" s="9"/>
      <c r="R206" s="9"/>
      <c r="T206" s="12"/>
    </row>
    <row r="207" spans="1:20" s="8" customFormat="1" hidden="1">
      <c r="A207" s="10"/>
      <c r="B207" s="50" t="s">
        <v>6</v>
      </c>
      <c r="C207" s="91">
        <v>314</v>
      </c>
      <c r="D207" s="91" t="s">
        <v>112</v>
      </c>
      <c r="E207" s="91" t="s">
        <v>85</v>
      </c>
      <c r="F207" s="58" t="s">
        <v>61</v>
      </c>
      <c r="G207" s="28" t="s">
        <v>45</v>
      </c>
      <c r="H207" s="28"/>
      <c r="I207" s="28"/>
      <c r="J207" s="29" t="s">
        <v>125</v>
      </c>
      <c r="K207" s="29"/>
      <c r="L207" s="62" t="s">
        <v>7</v>
      </c>
      <c r="M207" s="52"/>
      <c r="Q207" s="9"/>
      <c r="R207" s="9"/>
      <c r="T207" s="12"/>
    </row>
    <row r="208" spans="1:20" s="8" customFormat="1" hidden="1">
      <c r="A208" s="10"/>
      <c r="B208" s="115" t="s">
        <v>113</v>
      </c>
      <c r="C208" s="116">
        <v>314</v>
      </c>
      <c r="D208" s="116">
        <v>10</v>
      </c>
      <c r="E208" s="116"/>
      <c r="F208" s="34"/>
      <c r="G208" s="36"/>
      <c r="H208" s="36"/>
      <c r="I208" s="36"/>
      <c r="J208" s="40"/>
      <c r="K208" s="40"/>
      <c r="L208" s="67"/>
      <c r="M208" s="49">
        <f>M209+M216</f>
        <v>0</v>
      </c>
      <c r="Q208" s="9"/>
      <c r="R208" s="9"/>
      <c r="T208" s="12"/>
    </row>
    <row r="209" spans="1:20" s="8" customFormat="1" hidden="1">
      <c r="A209" s="10"/>
      <c r="B209" s="50" t="s">
        <v>114</v>
      </c>
      <c r="C209" s="90">
        <v>314</v>
      </c>
      <c r="D209" s="90">
        <v>10</v>
      </c>
      <c r="E209" s="91" t="s">
        <v>85</v>
      </c>
      <c r="F209" s="58"/>
      <c r="G209" s="28"/>
      <c r="H209" s="28"/>
      <c r="I209" s="28"/>
      <c r="J209" s="29"/>
      <c r="K209" s="29"/>
      <c r="L209" s="62"/>
      <c r="M209" s="49">
        <f>M210</f>
        <v>0</v>
      </c>
      <c r="Q209" s="9"/>
      <c r="R209" s="9"/>
      <c r="T209" s="12"/>
    </row>
    <row r="210" spans="1:20" s="14" customFormat="1" ht="12.75" hidden="1" customHeight="1">
      <c r="A210" s="26"/>
      <c r="B210" s="50" t="s">
        <v>4</v>
      </c>
      <c r="C210" s="90">
        <v>314</v>
      </c>
      <c r="D210" s="90">
        <v>10</v>
      </c>
      <c r="E210" s="91" t="s">
        <v>85</v>
      </c>
      <c r="F210" s="58" t="s">
        <v>78</v>
      </c>
      <c r="G210" s="28" t="s">
        <v>45</v>
      </c>
      <c r="H210" s="28"/>
      <c r="I210" s="28"/>
      <c r="J210" s="29" t="s">
        <v>46</v>
      </c>
      <c r="K210" s="29"/>
      <c r="L210" s="64"/>
      <c r="M210" s="52">
        <f>M211</f>
        <v>0</v>
      </c>
      <c r="Q210" s="15"/>
      <c r="R210" s="15"/>
      <c r="T210" s="20"/>
    </row>
    <row r="211" spans="1:20" s="14" customFormat="1" ht="13.5" hidden="1" customHeight="1">
      <c r="A211" s="26"/>
      <c r="B211" s="50" t="s">
        <v>1</v>
      </c>
      <c r="C211" s="90">
        <v>314</v>
      </c>
      <c r="D211" s="90">
        <v>10</v>
      </c>
      <c r="E211" s="91" t="s">
        <v>85</v>
      </c>
      <c r="F211" s="59" t="s">
        <v>78</v>
      </c>
      <c r="G211" s="28" t="s">
        <v>45</v>
      </c>
      <c r="H211" s="28"/>
      <c r="I211" s="28"/>
      <c r="J211" s="29" t="s">
        <v>74</v>
      </c>
      <c r="K211" s="29"/>
      <c r="L211" s="64"/>
      <c r="M211" s="52">
        <f>M212</f>
        <v>0</v>
      </c>
      <c r="Q211" s="15"/>
      <c r="R211" s="15"/>
      <c r="T211" s="20"/>
    </row>
    <row r="212" spans="1:20" s="14" customFormat="1" ht="12.75" hidden="1" customHeight="1">
      <c r="A212" s="26"/>
      <c r="B212" s="50" t="s">
        <v>24</v>
      </c>
      <c r="C212" s="90">
        <v>314</v>
      </c>
      <c r="D212" s="90">
        <v>10</v>
      </c>
      <c r="E212" s="91" t="s">
        <v>85</v>
      </c>
      <c r="F212" s="58" t="s">
        <v>78</v>
      </c>
      <c r="G212" s="28" t="s">
        <v>45</v>
      </c>
      <c r="H212" s="28"/>
      <c r="I212" s="28"/>
      <c r="J212" s="29" t="s">
        <v>74</v>
      </c>
      <c r="K212" s="29"/>
      <c r="L212" s="62" t="s">
        <v>25</v>
      </c>
      <c r="M212" s="52">
        <f>M213</f>
        <v>0</v>
      </c>
      <c r="Q212" s="15"/>
      <c r="R212" s="15"/>
      <c r="T212" s="20"/>
    </row>
    <row r="213" spans="1:20" s="14" customFormat="1" ht="25.5" hidden="1" customHeight="1">
      <c r="A213" s="26"/>
      <c r="B213" s="50" t="s">
        <v>26</v>
      </c>
      <c r="C213" s="90">
        <v>314</v>
      </c>
      <c r="D213" s="90">
        <v>10</v>
      </c>
      <c r="E213" s="91" t="s">
        <v>85</v>
      </c>
      <c r="F213" s="59" t="s">
        <v>78</v>
      </c>
      <c r="G213" s="28" t="s">
        <v>45</v>
      </c>
      <c r="H213" s="28"/>
      <c r="I213" s="28"/>
      <c r="J213" s="29" t="s">
        <v>74</v>
      </c>
      <c r="K213" s="29"/>
      <c r="L213" s="62" t="s">
        <v>27</v>
      </c>
      <c r="M213" s="52"/>
      <c r="Q213" s="15"/>
      <c r="R213" s="15"/>
      <c r="T213" s="20"/>
    </row>
    <row r="214" spans="1:20" s="14" customFormat="1" ht="11.25" hidden="1" customHeight="1">
      <c r="A214" s="26"/>
      <c r="B214" s="50" t="s">
        <v>118</v>
      </c>
      <c r="C214" s="90">
        <v>314</v>
      </c>
      <c r="D214" s="90">
        <v>10</v>
      </c>
      <c r="E214" s="91" t="s">
        <v>91</v>
      </c>
      <c r="F214" s="59"/>
      <c r="G214" s="28"/>
      <c r="H214" s="28"/>
      <c r="I214" s="28"/>
      <c r="J214" s="29"/>
      <c r="K214" s="29"/>
      <c r="L214" s="62"/>
      <c r="M214" s="52"/>
      <c r="Q214" s="15"/>
      <c r="R214" s="15"/>
      <c r="T214" s="20"/>
    </row>
    <row r="215" spans="1:20" s="14" customFormat="1" ht="12" hidden="1" customHeight="1">
      <c r="A215" s="26"/>
      <c r="B215" s="50" t="s">
        <v>4</v>
      </c>
      <c r="C215" s="90">
        <v>314</v>
      </c>
      <c r="D215" s="90">
        <v>10</v>
      </c>
      <c r="E215" s="91" t="s">
        <v>91</v>
      </c>
      <c r="F215" s="59" t="s">
        <v>61</v>
      </c>
      <c r="G215" s="28" t="s">
        <v>45</v>
      </c>
      <c r="H215" s="28"/>
      <c r="I215" s="28"/>
      <c r="J215" s="29" t="s">
        <v>46</v>
      </c>
      <c r="K215" s="29"/>
      <c r="L215" s="62"/>
      <c r="M215" s="52"/>
      <c r="Q215" s="15"/>
      <c r="R215" s="15"/>
      <c r="T215" s="20"/>
    </row>
    <row r="216" spans="1:20" s="8" customFormat="1" ht="50.25" hidden="1" customHeight="1">
      <c r="A216" s="10"/>
      <c r="B216" s="53" t="s">
        <v>33</v>
      </c>
      <c r="C216" s="107">
        <v>314</v>
      </c>
      <c r="D216" s="107">
        <v>10</v>
      </c>
      <c r="E216" s="98" t="s">
        <v>91</v>
      </c>
      <c r="F216" s="59" t="s">
        <v>61</v>
      </c>
      <c r="G216" s="41" t="s">
        <v>45</v>
      </c>
      <c r="H216" s="41"/>
      <c r="I216" s="41"/>
      <c r="J216" s="37" t="s">
        <v>34</v>
      </c>
      <c r="K216" s="37"/>
      <c r="L216" s="66"/>
      <c r="M216" s="52">
        <f>M217</f>
        <v>0</v>
      </c>
      <c r="Q216" s="9"/>
      <c r="R216" s="9"/>
      <c r="T216" s="12"/>
    </row>
    <row r="217" spans="1:20" s="8" customFormat="1" ht="25.5" hidden="1">
      <c r="A217" s="10"/>
      <c r="B217" s="50" t="s">
        <v>20</v>
      </c>
      <c r="C217" s="90">
        <v>314</v>
      </c>
      <c r="D217" s="90">
        <v>10</v>
      </c>
      <c r="E217" s="91" t="s">
        <v>91</v>
      </c>
      <c r="F217" s="58" t="s">
        <v>61</v>
      </c>
      <c r="G217" s="41" t="s">
        <v>45</v>
      </c>
      <c r="H217" s="41"/>
      <c r="I217" s="41"/>
      <c r="J217" s="37" t="s">
        <v>34</v>
      </c>
      <c r="K217" s="37"/>
      <c r="L217" s="62" t="s">
        <v>21</v>
      </c>
      <c r="M217" s="52">
        <f>M218</f>
        <v>0</v>
      </c>
      <c r="Q217" s="9"/>
      <c r="R217" s="9"/>
      <c r="T217" s="12"/>
    </row>
    <row r="218" spans="1:20" s="8" customFormat="1" ht="25.5" hidden="1">
      <c r="A218" s="10"/>
      <c r="B218" s="50" t="s">
        <v>22</v>
      </c>
      <c r="C218" s="90">
        <v>314</v>
      </c>
      <c r="D218" s="90">
        <v>10</v>
      </c>
      <c r="E218" s="91" t="s">
        <v>91</v>
      </c>
      <c r="F218" s="59" t="s">
        <v>61</v>
      </c>
      <c r="G218" s="41" t="s">
        <v>45</v>
      </c>
      <c r="H218" s="41"/>
      <c r="I218" s="41"/>
      <c r="J218" s="37" t="s">
        <v>34</v>
      </c>
      <c r="K218" s="37"/>
      <c r="L218" s="62" t="s">
        <v>23</v>
      </c>
      <c r="M218" s="52">
        <v>0</v>
      </c>
      <c r="Q218" s="9"/>
      <c r="R218" s="9"/>
      <c r="T218" s="12"/>
    </row>
    <row r="219" spans="1:20" hidden="1">
      <c r="A219" s="27"/>
      <c r="B219" s="50"/>
      <c r="C219" s="50"/>
      <c r="D219" s="50"/>
      <c r="E219" s="50"/>
      <c r="F219" s="59"/>
      <c r="G219" s="28"/>
      <c r="H219" s="28"/>
      <c r="I219" s="28"/>
      <c r="J219" s="29"/>
      <c r="K219" s="29"/>
      <c r="L219" s="62"/>
      <c r="M219" s="52"/>
      <c r="Q219" s="6"/>
      <c r="R219" s="6"/>
    </row>
    <row r="220" spans="1:20" ht="31.5" hidden="1">
      <c r="A220" s="27"/>
      <c r="B220" s="35" t="s">
        <v>62</v>
      </c>
      <c r="C220" s="35"/>
      <c r="D220" s="35"/>
      <c r="E220" s="35"/>
      <c r="F220" s="34" t="s">
        <v>78</v>
      </c>
      <c r="G220" s="36" t="s">
        <v>45</v>
      </c>
      <c r="H220" s="36"/>
      <c r="I220" s="36"/>
      <c r="J220" s="40" t="s">
        <v>46</v>
      </c>
      <c r="K220" s="40"/>
      <c r="L220" s="68"/>
      <c r="M220" s="49">
        <f>M221</f>
        <v>0</v>
      </c>
      <c r="Q220" s="6"/>
      <c r="R220" s="6"/>
    </row>
    <row r="221" spans="1:20" hidden="1">
      <c r="A221" s="27"/>
      <c r="B221" s="53" t="s">
        <v>63</v>
      </c>
      <c r="C221" s="53"/>
      <c r="D221" s="53"/>
      <c r="E221" s="53"/>
      <c r="F221" s="59" t="s">
        <v>78</v>
      </c>
      <c r="G221" s="41" t="s">
        <v>45</v>
      </c>
      <c r="H221" s="41"/>
      <c r="I221" s="41"/>
      <c r="J221" s="37" t="s">
        <v>75</v>
      </c>
      <c r="K221" s="37"/>
      <c r="L221" s="66"/>
      <c r="M221" s="52">
        <f>M222</f>
        <v>0</v>
      </c>
      <c r="Q221" s="6"/>
      <c r="R221" s="6"/>
    </row>
    <row r="222" spans="1:20" ht="25.5" hidden="1">
      <c r="A222" s="27"/>
      <c r="B222" s="50" t="s">
        <v>20</v>
      </c>
      <c r="C222" s="50"/>
      <c r="D222" s="50"/>
      <c r="E222" s="50"/>
      <c r="F222" s="58" t="s">
        <v>78</v>
      </c>
      <c r="G222" s="41" t="s">
        <v>45</v>
      </c>
      <c r="H222" s="41"/>
      <c r="I222" s="41"/>
      <c r="J222" s="37" t="s">
        <v>75</v>
      </c>
      <c r="K222" s="37"/>
      <c r="L222" s="62" t="s">
        <v>21</v>
      </c>
      <c r="M222" s="52">
        <f>M223</f>
        <v>0</v>
      </c>
      <c r="Q222" s="6"/>
      <c r="R222" s="6"/>
    </row>
    <row r="223" spans="1:20" ht="25.5" hidden="1">
      <c r="A223" s="27"/>
      <c r="B223" s="69" t="s">
        <v>22</v>
      </c>
      <c r="C223" s="69"/>
      <c r="D223" s="69"/>
      <c r="E223" s="69"/>
      <c r="F223" s="71" t="s">
        <v>78</v>
      </c>
      <c r="G223" s="72" t="s">
        <v>45</v>
      </c>
      <c r="H223" s="72"/>
      <c r="I223" s="72"/>
      <c r="J223" s="73" t="s">
        <v>75</v>
      </c>
      <c r="K223" s="37"/>
      <c r="L223" s="62" t="s">
        <v>23</v>
      </c>
      <c r="M223" s="74">
        <v>0</v>
      </c>
      <c r="Q223" s="6"/>
      <c r="R223" s="6"/>
    </row>
    <row r="224" spans="1:20" ht="15.75">
      <c r="B224" s="81" t="s">
        <v>76</v>
      </c>
      <c r="C224" s="81"/>
      <c r="D224" s="81"/>
      <c r="E224" s="81"/>
      <c r="F224" s="82"/>
      <c r="G224" s="83"/>
      <c r="H224" s="83"/>
      <c r="I224" s="83"/>
      <c r="J224" s="84"/>
      <c r="K224" s="84"/>
      <c r="L224" s="85"/>
      <c r="M224" s="86">
        <f>M16</f>
        <v>13612.600000000002</v>
      </c>
    </row>
    <row r="227" spans="13:13">
      <c r="M227" s="6"/>
    </row>
  </sheetData>
  <mergeCells count="13">
    <mergeCell ref="B1:M1"/>
    <mergeCell ref="B2:M2"/>
    <mergeCell ref="B3:M3"/>
    <mergeCell ref="B4:M4"/>
    <mergeCell ref="B5:M5"/>
    <mergeCell ref="F14:K14"/>
    <mergeCell ref="B12:M12"/>
    <mergeCell ref="B6:M6"/>
    <mergeCell ref="B7:M7"/>
    <mergeCell ref="B8:M8"/>
    <mergeCell ref="B9:M9"/>
    <mergeCell ref="B10:M10"/>
    <mergeCell ref="B11:M11"/>
  </mergeCells>
  <phoneticPr fontId="14" type="noConversion"/>
  <pageMargins left="0.74803149606299213" right="0.74803149606299213" top="0.98425196850393704" bottom="0.98425196850393704" header="0.51181102362204722" footer="0.51181102362204722"/>
  <pageSetup paperSize="9" scale="71" fitToHeight="3" orientation="portrait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2022-05-19T09:32:06Z</cp:lastPrinted>
  <dcterms:created xsi:type="dcterms:W3CDTF">1996-10-08T23:32:33Z</dcterms:created>
  <dcterms:modified xsi:type="dcterms:W3CDTF">2022-05-19T11:33:57Z</dcterms:modified>
</cp:coreProperties>
</file>